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7" documentId="8_{4BFF4381-17BB-4F8A-83BE-09069A68C337}" xr6:coauthVersionLast="47" xr6:coauthVersionMax="47" xr10:uidLastSave="{C035CF08-0CD7-4278-9F79-9343E3659661}"/>
  <workbookProtection workbookAlgorithmName="SHA-512" workbookHashValue="wRhDZhS18nJGqt1fpd3uCVt7n/B2DrxHmFunpJ+J2ePGMmHJPPabi6Sd540q18eSDs2Y15M32pwbAYUOdpu2IQ==" workbookSaltValue="IIiwe5NyvSx46cv6OVB8Zg=="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1" i="1" l="1"/>
  <c r="I80" i="1"/>
  <c r="I79" i="1"/>
  <c r="I78" i="1"/>
  <c r="I77" i="1"/>
  <c r="I76" i="1"/>
  <c r="I75" i="1"/>
  <c r="I74" i="1"/>
  <c r="I73" i="1"/>
  <c r="I72" i="1"/>
  <c r="I71" i="1"/>
  <c r="I70" i="1"/>
  <c r="I69" i="1"/>
  <c r="I68" i="1"/>
  <c r="I67" i="1"/>
  <c r="I66" i="1"/>
  <c r="I65" i="1"/>
  <c r="I64" i="1"/>
  <c r="I63" i="1"/>
  <c r="I62" i="1"/>
  <c r="I61" i="1"/>
  <c r="I60" i="1"/>
  <c r="I59" i="1"/>
  <c r="I58" i="1"/>
  <c r="I57"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I4" i="1"/>
  <c r="I3" i="1"/>
  <c r="I2" i="1"/>
  <c r="D10" i="2"/>
  <c r="D5" i="2"/>
  <c r="E82" i="1"/>
  <c r="E56" i="1"/>
  <c r="F3" i="2"/>
  <c r="F4" i="2"/>
  <c r="F6" i="2"/>
  <c r="F10" i="2" s="1"/>
  <c r="F7" i="2"/>
  <c r="F8" i="2"/>
  <c r="F9" i="2"/>
  <c r="F2" i="2"/>
  <c r="G3" i="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7" i="1"/>
  <c r="G82" i="1" s="1"/>
  <c r="G58" i="1"/>
  <c r="G59" i="1"/>
  <c r="G60" i="1"/>
  <c r="G61" i="1"/>
  <c r="G62" i="1"/>
  <c r="G63" i="1"/>
  <c r="G64" i="1"/>
  <c r="G65" i="1"/>
  <c r="G66" i="1"/>
  <c r="G67" i="1"/>
  <c r="G68" i="1"/>
  <c r="G69" i="1"/>
  <c r="G70" i="1"/>
  <c r="G71" i="1"/>
  <c r="G72" i="1"/>
  <c r="G73" i="1"/>
  <c r="G74" i="1"/>
  <c r="G75" i="1"/>
  <c r="G76" i="1"/>
  <c r="G77" i="1"/>
  <c r="G78" i="1"/>
  <c r="G79" i="1"/>
  <c r="G80" i="1"/>
  <c r="G81" i="1"/>
  <c r="G2" i="1"/>
  <c r="G56" i="1" s="1"/>
  <c r="F5" i="2" l="1"/>
</calcChain>
</file>

<file path=xl/sharedStrings.xml><?xml version="1.0" encoding="utf-8"?>
<sst xmlns="http://schemas.openxmlformats.org/spreadsheetml/2006/main" count="454" uniqueCount="143">
  <si>
    <t>SCSC School</t>
  </si>
  <si>
    <t>Grade band</t>
  </si>
  <si>
    <t>System of Residence</t>
  </si>
  <si>
    <t>Zoned School</t>
  </si>
  <si>
    <t>% of Total Enrollment</t>
  </si>
  <si>
    <t>Content Mastery Score (School)</t>
  </si>
  <si>
    <t>Ivy Preparatory Academy, Inc</t>
  </si>
  <si>
    <t>E</t>
  </si>
  <si>
    <t>Atlanta Public Schools</t>
  </si>
  <si>
    <t>Dekalb County School District</t>
  </si>
  <si>
    <t>Fulton County School District</t>
  </si>
  <si>
    <t xml:space="preserve"> Ivy Preparatory Academy, Inc</t>
  </si>
  <si>
    <t>M</t>
  </si>
  <si>
    <t>Clayton County School District</t>
  </si>
  <si>
    <t>Content Mastery Score (District)</t>
  </si>
  <si>
    <t>Dekalb County</t>
  </si>
  <si>
    <t>Fulton County</t>
  </si>
  <si>
    <t>Clayton County</t>
  </si>
  <si>
    <t>Weighted Score</t>
  </si>
  <si>
    <t xml:space="preserve">Barack &amp; Michelle Obama Academy </t>
  </si>
  <si>
    <t xml:space="preserve">Cleveland Avenue Elementary School </t>
  </si>
  <si>
    <t xml:space="preserve">Dobbs Elementary School </t>
  </si>
  <si>
    <t xml:space="preserve">E. Rivers Elementary School </t>
  </si>
  <si>
    <t xml:space="preserve">Fred A. Toomer Elementary School </t>
  </si>
  <si>
    <t xml:space="preserve">Frederick Wilson Benteen Elementary School </t>
  </si>
  <si>
    <t xml:space="preserve">Gideons Elementary School </t>
  </si>
  <si>
    <t xml:space="preserve">Harper - Archer Elementary School </t>
  </si>
  <si>
    <t xml:space="preserve">Heritage Academy Elementary School </t>
  </si>
  <si>
    <t xml:space="preserve">Hope - Hill Elementary School </t>
  </si>
  <si>
    <t xml:space="preserve">Kimberly Elementary School </t>
  </si>
  <si>
    <t xml:space="preserve">M. Agnes Jones Elementary School </t>
  </si>
  <si>
    <t xml:space="preserve">Miles Elementary School </t>
  </si>
  <si>
    <t xml:space="preserve">Slater Elementary School </t>
  </si>
  <si>
    <t xml:space="preserve">Springdale Park Elementary School </t>
  </si>
  <si>
    <t xml:space="preserve">Thomasville Heights Elementary School </t>
  </si>
  <si>
    <t xml:space="preserve">Tuskegee Airmen Global Academy </t>
  </si>
  <si>
    <t xml:space="preserve">Usher - Collier Elementary School </t>
  </si>
  <si>
    <t xml:space="preserve">West Manor Elementary School </t>
  </si>
  <si>
    <t xml:space="preserve">Allgood Elementary School </t>
  </si>
  <si>
    <t xml:space="preserve">Avondale Elementary School </t>
  </si>
  <si>
    <t xml:space="preserve">Barack H. Obama Elementary Magnet School of Technology </t>
  </si>
  <si>
    <t xml:space="preserve">Bob Mathis Elementary School </t>
  </si>
  <si>
    <t xml:space="preserve">Browns Mill Elementary School </t>
  </si>
  <si>
    <t xml:space="preserve">Canby Lane Elementary School </t>
  </si>
  <si>
    <t xml:space="preserve">Cedar Grove Elementary School </t>
  </si>
  <si>
    <t xml:space="preserve">Chapel Hill Elementary School </t>
  </si>
  <si>
    <t xml:space="preserve">Columbia Elementary School </t>
  </si>
  <si>
    <t xml:space="preserve">Eldridge Miller Elementary School </t>
  </si>
  <si>
    <t xml:space="preserve">Fairington Elementary School </t>
  </si>
  <si>
    <t xml:space="preserve">Flat Rock Elementary School </t>
  </si>
  <si>
    <t xml:space="preserve">Flat Shoals Elementary School </t>
  </si>
  <si>
    <t xml:space="preserve">Hambrick Elementary School </t>
  </si>
  <si>
    <t xml:space="preserve">Idlewood Elementary School </t>
  </si>
  <si>
    <t xml:space="preserve">Jolly Elementary School </t>
  </si>
  <si>
    <t xml:space="preserve">Kelley Lake Elementary School </t>
  </si>
  <si>
    <t xml:space="preserve">Murphy Candler Elementary School </t>
  </si>
  <si>
    <t xml:space="preserve">Oakview Elementary School </t>
  </si>
  <si>
    <t xml:space="preserve">Panola Way Elementary School </t>
  </si>
  <si>
    <t xml:space="preserve">Peachcrest Elementary School </t>
  </si>
  <si>
    <t xml:space="preserve">Rainbow Elementary School </t>
  </si>
  <si>
    <t xml:space="preserve">Redan Elementary School </t>
  </si>
  <si>
    <t xml:space="preserve">Rock Chapel Elementary School </t>
  </si>
  <si>
    <t xml:space="preserve">Rockbridge Elementary School </t>
  </si>
  <si>
    <t xml:space="preserve">Ronald E. McNair Discovery Learning Academy </t>
  </si>
  <si>
    <t xml:space="preserve">Rowland Elementary School </t>
  </si>
  <si>
    <t xml:space="preserve">Shadow Rock Elementary School </t>
  </si>
  <si>
    <t xml:space="preserve">Snapfinger Elementary School </t>
  </si>
  <si>
    <t xml:space="preserve">Stone Mill Elementary School </t>
  </si>
  <si>
    <t xml:space="preserve">Stone Mountain Elementary School </t>
  </si>
  <si>
    <t xml:space="preserve">Stoneview Elementary School </t>
  </si>
  <si>
    <t xml:space="preserve">Toney Elementary School </t>
  </si>
  <si>
    <t xml:space="preserve">Woodridge Elementary School </t>
  </si>
  <si>
    <t xml:space="preserve">Palmetto Elementary School </t>
  </si>
  <si>
    <t xml:space="preserve">Crawford W. Long Middle School </t>
  </si>
  <si>
    <t xml:space="preserve">Herman J. Russell West End Academy </t>
  </si>
  <si>
    <t xml:space="preserve">J. L. Invictus Academy </t>
  </si>
  <si>
    <t xml:space="preserve">Luther J. Price Middle School </t>
  </si>
  <si>
    <t xml:space="preserve">Martin Luther King Jr. Middle School </t>
  </si>
  <si>
    <t xml:space="preserve">Ralph J. Bunche Middle School </t>
  </si>
  <si>
    <t xml:space="preserve">Sylvan Hills Middle School </t>
  </si>
  <si>
    <t xml:space="preserve">Young Middle School </t>
  </si>
  <si>
    <t xml:space="preserve">Morrow Middle School </t>
  </si>
  <si>
    <t xml:space="preserve">Cedar Grove Middle School </t>
  </si>
  <si>
    <t xml:space="preserve">Chapel Hill Middle School </t>
  </si>
  <si>
    <t xml:space="preserve">Columbia Middle School </t>
  </si>
  <si>
    <t xml:space="preserve">Druid Hills Middle School </t>
  </si>
  <si>
    <t xml:space="preserve">Freedom Middle School </t>
  </si>
  <si>
    <t xml:space="preserve">Lithonia Middle School </t>
  </si>
  <si>
    <t xml:space="preserve">Mary McLeod Bethune Middle School </t>
  </si>
  <si>
    <t xml:space="preserve">Miller Grove Middle School </t>
  </si>
  <si>
    <t xml:space="preserve">Redan Middle School </t>
  </si>
  <si>
    <t xml:space="preserve">Ronald E. McNair Middle School </t>
  </si>
  <si>
    <t xml:space="preserve">Salem Middle School </t>
  </si>
  <si>
    <t xml:space="preserve">Sequoyah Middle School </t>
  </si>
  <si>
    <t xml:space="preserve">Stephenson Middle School </t>
  </si>
  <si>
    <t xml:space="preserve">Stone Mountain Middle School </t>
  </si>
  <si>
    <t xml:space="preserve">Tucker Middle School </t>
  </si>
  <si>
    <t xml:space="preserve">McNair Middle School </t>
  </si>
  <si>
    <t>E Total</t>
  </si>
  <si>
    <t>M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</si>
  <si>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</si>
  <si>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</si>
  <si>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</si>
  <si>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</si>
  <si>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Content Mastery</t>
  </si>
  <si>
    <t>Value-Added Model</t>
  </si>
  <si>
    <t>School Effect (All-Subject Average)</t>
  </si>
  <si>
    <t>Comparison Average</t>
  </si>
  <si>
    <t>Statistically Different?</t>
  </si>
  <si>
    <t>Lower</t>
  </si>
  <si>
    <t>No</t>
  </si>
  <si>
    <t>Subject</t>
  </si>
  <si>
    <t>School Effect</t>
  </si>
  <si>
    <t>State Percentile (higher is better)</t>
  </si>
  <si>
    <t>Statistically Different from State Average?</t>
  </si>
  <si>
    <t>Comparison Rank (lower is better)</t>
  </si>
  <si>
    <t>Statistically Different from Comparison Average?</t>
  </si>
  <si>
    <t>Ivy Preparatory Academy, Inc.</t>
  </si>
  <si>
    <t>ELA</t>
  </si>
  <si>
    <t>Math</t>
  </si>
  <si>
    <t>All-Subject Average</t>
  </si>
  <si>
    <t>54 out of 55</t>
  </si>
  <si>
    <t>Higher</t>
  </si>
  <si>
    <t>6 out of 26</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</si>
  <si>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</si>
  <si>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53 out of 55</t>
  </si>
  <si>
    <t>1 out of 26</t>
  </si>
  <si>
    <t>2 out of 26</t>
  </si>
  <si>
    <t>Grade Band</t>
  </si>
  <si>
    <t>Growth Percentile Ranges (Mathematics)</t>
  </si>
  <si>
    <t>Mathematics Progress Score</t>
  </si>
  <si>
    <t>Growth Percentile Ranges (ELA)</t>
  </si>
  <si>
    <t>ELA Progress Score</t>
  </si>
  <si>
    <t>Total Progress Score</t>
  </si>
  <si>
    <t>1-29</t>
  </si>
  <si>
    <t>30-40</t>
  </si>
  <si>
    <t>41-65</t>
  </si>
  <si>
    <t>66-99</t>
  </si>
  <si>
    <t>Ivy Preparatory Academy at Kirkwood</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</si>
  <si>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</si>
  <si>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</si>
  <si>
    <t>Progress</t>
  </si>
  <si>
    <t>Progress Score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</si>
</sst>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1">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5" borderId="2" xfId="0" applyNumberFormat="1" applyFill="1" applyBorder="1" applyAlignment="1">
      <alignment horizontal="center" vertical="center"/>
    </xf>
    <xf numFmtId="164" fontId="0" fillId="0" borderId="2" xfId="0" applyNumberFormat="1" applyBorder="1" applyAlignment="1">
      <alignment horizontal="center" vertical="center"/>
    </xf>
    <xf numFmtId="0" fontId="0" fillId="0" borderId="2" xfId="0" applyBorder="1" applyAlignment="1">
      <alignment vertical="center" wrapText="1"/>
    </xf>
    <xf numFmtId="0" fontId="1" fillId="0" borderId="0" xfId="0" applyFont="1"/>
    <xf numFmtId="0" fontId="5" fillId="0" borderId="0" xfId="0" applyFont="1"/>
    <xf numFmtId="0" fontId="0" fillId="0" borderId="0" xfId="0" applyAlignment="1">
      <alignment horizontal="center"/>
    </xf>
    <xf numFmtId="0" fontId="6" fillId="0" borderId="2" xfId="0" applyFont="1" applyBorder="1" applyAlignment="1">
      <alignment horizontal="left"/>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7" borderId="8" xfId="2" applyFont="1" applyFill="1" applyBorder="1" applyAlignment="1">
      <alignment horizontal="center" vertical="center"/>
    </xf>
    <xf numFmtId="0" fontId="9" fillId="7" borderId="8" xfId="0" applyFont="1" applyFill="1" applyBorder="1" applyAlignment="1">
      <alignment horizontal="center" vertical="center"/>
    </xf>
    <xf numFmtId="49" fontId="0" fillId="0" borderId="0" xfId="0" applyNumberFormat="1" applyAlignment="1">
      <alignment horizontal="center" vertical="center"/>
    </xf>
    <xf numFmtId="9" fontId="3" fillId="2" borderId="1" xfId="2" applyFont="1" applyFill="1" applyBorder="1" applyAlignment="1">
      <alignment horizontal="center" vertical="center"/>
    </xf>
    <xf numFmtId="0" fontId="9" fillId="6" borderId="1" xfId="0" applyFont="1" applyFill="1" applyBorder="1" applyAlignment="1">
      <alignment horizontal="center" vertical="center"/>
    </xf>
    <xf numFmtId="9" fontId="3" fillId="6" borderId="1" xfId="2" applyFont="1" applyFill="1" applyBorder="1" applyAlignment="1">
      <alignment horizontal="center" vertical="center"/>
    </xf>
    <xf numFmtId="9" fontId="9" fillId="6" borderId="1" xfId="2" applyFont="1" applyFill="1" applyBorder="1" applyAlignment="1">
      <alignment horizontal="center" vertical="center"/>
    </xf>
    <xf numFmtId="0" fontId="0" fillId="0" borderId="0" xfId="0" applyAlignment="1">
      <alignment vertical="center" wrapText="1"/>
    </xf>
    <xf numFmtId="164" fontId="0" fillId="5" borderId="0" xfId="0" applyNumberFormat="1" applyFill="1" applyAlignment="1">
      <alignment horizontal="center" vertical="center"/>
    </xf>
    <xf numFmtId="165" fontId="0" fillId="0" borderId="0" xfId="0" applyNumberFormat="1" applyAlignment="1">
      <alignment horizontal="center" vertical="center"/>
    </xf>
    <xf numFmtId="0" fontId="0" fillId="0" borderId="0" xfId="0" applyAlignment="1">
      <alignment horizontal="center" vertical="center" wrapText="1"/>
    </xf>
    <xf numFmtId="0" fontId="0" fillId="0" borderId="0" xfId="0" applyAlignment="1">
      <alignment horizontal="left" vertical="top" wrapText="1"/>
    </xf>
    <xf numFmtId="49" fontId="1" fillId="6" borderId="3" xfId="0" applyNumberFormat="1" applyFont="1" applyFill="1" applyBorder="1" applyAlignment="1">
      <alignment horizontal="center" vertical="center"/>
    </xf>
    <xf numFmtId="49" fontId="1" fillId="6" borderId="7" xfId="0" applyNumberFormat="1" applyFont="1" applyFill="1" applyBorder="1" applyAlignment="1">
      <alignment horizontal="center" vertical="center"/>
    </xf>
    <xf numFmtId="49" fontId="1" fillId="6" borderId="3" xfId="0" applyNumberFormat="1" applyFont="1" applyFill="1" applyBorder="1" applyAlignment="1">
      <alignment horizontal="center" vertical="center" wrapText="1"/>
    </xf>
    <xf numFmtId="49" fontId="1" fillId="6" borderId="7"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xf>
    <xf numFmtId="49" fontId="1" fillId="6" borderId="6" xfId="0" applyNumberFormat="1" applyFont="1" applyFill="1" applyBorder="1" applyAlignment="1">
      <alignment horizontal="center" vertical="center"/>
    </xf>
    <xf numFmtId="0" fontId="0" fillId="0" borderId="0" xfId="0" applyAlignment="1">
      <alignment horizontal="left" vertical="center" wrapText="1"/>
    </xf>
  </cellXfs>
  <cellStyles count="3">
    <cellStyle name="Normal" xfId="0" builtinId="0"/>
    <cellStyle name="Normal 2" xfId="1" xr:uid="{75E5FDB3-3A88-4419-AC86-E3738664C16F}"/>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16EDC-754B-414C-B395-88991646465C}">
  <dimension ref="A1:I49"/>
  <sheetViews>
    <sheetView tabSelected="1" workbookViewId="0">
      <selection activeCell="I12" sqref="I12"/>
    </sheetView>
  </sheetViews>
  <sheetFormatPr defaultRowHeight="14.5" x14ac:dyDescent="0.35"/>
  <cols>
    <col min="1" max="1" width="27.1796875" bestFit="1" customWidth="1"/>
    <col min="2" max="2" width="5.7265625" bestFit="1" customWidth="1"/>
    <col min="3" max="3" width="9.26953125" customWidth="1"/>
    <col min="4" max="4" width="12" bestFit="1" customWidth="1"/>
    <col min="5" max="5" width="10.26953125" bestFit="1" customWidth="1"/>
    <col min="6" max="9" width="14.54296875" customWidth="1"/>
  </cols>
  <sheetData>
    <row r="1" spans="1:9" x14ac:dyDescent="0.35">
      <c r="A1" s="23" t="s">
        <v>104</v>
      </c>
    </row>
    <row r="2" spans="1:9" ht="39" x14ac:dyDescent="0.35">
      <c r="A2" s="17" t="s">
        <v>0</v>
      </c>
      <c r="B2" s="17" t="s">
        <v>1</v>
      </c>
      <c r="C2" s="17" t="s">
        <v>100</v>
      </c>
      <c r="D2" s="17" t="s">
        <v>101</v>
      </c>
      <c r="E2" s="17" t="s">
        <v>102</v>
      </c>
    </row>
    <row r="3" spans="1:9" ht="14.5" customHeight="1" x14ac:dyDescent="0.35">
      <c r="A3" s="22" t="s">
        <v>6</v>
      </c>
      <c r="B3" s="19" t="s">
        <v>7</v>
      </c>
      <c r="C3" s="19">
        <v>46.4</v>
      </c>
      <c r="D3" s="20">
        <v>32.763768115942021</v>
      </c>
      <c r="E3" s="21">
        <v>50.168840579710135</v>
      </c>
    </row>
    <row r="4" spans="1:9" x14ac:dyDescent="0.35">
      <c r="A4" s="22" t="s">
        <v>6</v>
      </c>
      <c r="B4" s="19" t="s">
        <v>12</v>
      </c>
      <c r="C4" s="19">
        <v>49.3</v>
      </c>
      <c r="D4" s="20">
        <v>32.37463768115942</v>
      </c>
      <c r="E4" s="20">
        <v>46.871014492753623</v>
      </c>
    </row>
    <row r="5" spans="1:9" x14ac:dyDescent="0.35">
      <c r="A5" s="38"/>
      <c r="B5" s="30"/>
      <c r="C5" s="30"/>
      <c r="D5" s="39"/>
      <c r="E5" s="39"/>
    </row>
    <row r="6" spans="1:9" x14ac:dyDescent="0.35">
      <c r="A6" s="23" t="s">
        <v>141</v>
      </c>
      <c r="E6" s="39"/>
    </row>
    <row r="7" spans="1:9" ht="26" x14ac:dyDescent="0.35">
      <c r="A7" s="17" t="s">
        <v>0</v>
      </c>
      <c r="B7" s="17" t="s">
        <v>1</v>
      </c>
      <c r="C7" s="17" t="s">
        <v>142</v>
      </c>
      <c r="D7" s="17" t="s">
        <v>101</v>
      </c>
      <c r="E7" s="39"/>
    </row>
    <row r="8" spans="1:9" x14ac:dyDescent="0.35">
      <c r="A8" s="22" t="s">
        <v>6</v>
      </c>
      <c r="B8" s="19" t="s">
        <v>7</v>
      </c>
      <c r="C8" s="21">
        <v>76.309526721015573</v>
      </c>
      <c r="D8" s="20">
        <v>83.753278290421008</v>
      </c>
      <c r="E8" s="39"/>
    </row>
    <row r="9" spans="1:9" x14ac:dyDescent="0.35">
      <c r="A9" s="22" t="s">
        <v>6</v>
      </c>
      <c r="B9" s="19" t="s">
        <v>12</v>
      </c>
      <c r="C9" s="19">
        <v>100</v>
      </c>
      <c r="D9" s="20">
        <v>77.271900253397391</v>
      </c>
      <c r="E9" s="39"/>
    </row>
    <row r="10" spans="1:9" x14ac:dyDescent="0.35">
      <c r="A10" s="38"/>
      <c r="B10" s="30"/>
      <c r="C10" s="30"/>
      <c r="D10" s="39"/>
      <c r="E10" s="39"/>
    </row>
    <row r="11" spans="1:9" x14ac:dyDescent="0.35">
      <c r="A11" s="24" t="s">
        <v>105</v>
      </c>
    </row>
    <row r="12" spans="1:9" ht="52" x14ac:dyDescent="0.35">
      <c r="A12" s="17" t="s">
        <v>0</v>
      </c>
      <c r="B12" s="17" t="s">
        <v>1</v>
      </c>
      <c r="C12" s="17" t="s">
        <v>106</v>
      </c>
      <c r="D12" s="17" t="s">
        <v>107</v>
      </c>
      <c r="E12" s="17" t="s">
        <v>108</v>
      </c>
    </row>
    <row r="13" spans="1:9" x14ac:dyDescent="0.35">
      <c r="A13" s="22" t="s">
        <v>6</v>
      </c>
      <c r="B13" s="19" t="s">
        <v>7</v>
      </c>
      <c r="C13" s="27">
        <v>-3.0963670462369919E-2</v>
      </c>
      <c r="D13" s="27">
        <v>0.16199132845213171</v>
      </c>
      <c r="E13" s="19" t="s">
        <v>109</v>
      </c>
    </row>
    <row r="14" spans="1:9" x14ac:dyDescent="0.35">
      <c r="A14" s="22" t="s">
        <v>6</v>
      </c>
      <c r="B14" s="19" t="s">
        <v>12</v>
      </c>
      <c r="C14" s="27">
        <v>0.26108738780021667</v>
      </c>
      <c r="D14" s="27">
        <v>0.11349493624584284</v>
      </c>
      <c r="E14" s="19" t="s">
        <v>110</v>
      </c>
    </row>
    <row r="15" spans="1:9" x14ac:dyDescent="0.35">
      <c r="A15" s="38"/>
      <c r="B15" s="30"/>
      <c r="C15" s="40"/>
      <c r="D15" s="40"/>
      <c r="E15" s="30"/>
    </row>
    <row r="16" spans="1:9" ht="14.5" customHeight="1" x14ac:dyDescent="0.35">
      <c r="A16" s="41" t="s">
        <v>103</v>
      </c>
      <c r="B16" s="41"/>
      <c r="C16" s="41"/>
      <c r="D16" s="41"/>
      <c r="E16" s="41"/>
      <c r="F16" s="41"/>
      <c r="G16" s="41"/>
      <c r="H16" s="41"/>
      <c r="I16" s="41"/>
    </row>
    <row r="17" spans="1:9" x14ac:dyDescent="0.35">
      <c r="A17" s="41"/>
      <c r="B17" s="41"/>
      <c r="C17" s="41"/>
      <c r="D17" s="41"/>
      <c r="E17" s="41"/>
      <c r="F17" s="41"/>
      <c r="G17" s="41"/>
      <c r="H17" s="41"/>
      <c r="I17" s="41"/>
    </row>
    <row r="18" spans="1:9" x14ac:dyDescent="0.35">
      <c r="A18" s="41"/>
      <c r="B18" s="41"/>
      <c r="C18" s="41"/>
      <c r="D18" s="41"/>
      <c r="E18" s="41"/>
      <c r="F18" s="41"/>
      <c r="G18" s="41"/>
      <c r="H18" s="41"/>
      <c r="I18" s="41"/>
    </row>
    <row r="19" spans="1:9" x14ac:dyDescent="0.35">
      <c r="A19" s="41"/>
      <c r="B19" s="41"/>
      <c r="C19" s="41"/>
      <c r="D19" s="41"/>
      <c r="E19" s="41"/>
      <c r="F19" s="41"/>
      <c r="G19" s="41"/>
      <c r="H19" s="41"/>
      <c r="I19" s="41"/>
    </row>
    <row r="20" spans="1:9" x14ac:dyDescent="0.35">
      <c r="A20" s="41"/>
      <c r="B20" s="41"/>
      <c r="C20" s="41"/>
      <c r="D20" s="41"/>
      <c r="E20" s="41"/>
      <c r="F20" s="41"/>
      <c r="G20" s="41"/>
      <c r="H20" s="41"/>
      <c r="I20" s="41"/>
    </row>
    <row r="21" spans="1:9" x14ac:dyDescent="0.35">
      <c r="A21" s="41"/>
      <c r="B21" s="41"/>
      <c r="C21" s="41"/>
      <c r="D21" s="41"/>
      <c r="E21" s="41"/>
      <c r="F21" s="41"/>
      <c r="G21" s="41"/>
      <c r="H21" s="41"/>
      <c r="I21" s="41"/>
    </row>
    <row r="22" spans="1:9" x14ac:dyDescent="0.35">
      <c r="A22" s="41"/>
      <c r="B22" s="41"/>
      <c r="C22" s="41"/>
      <c r="D22" s="41"/>
      <c r="E22" s="41"/>
      <c r="F22" s="41"/>
      <c r="G22" s="41"/>
      <c r="H22" s="41"/>
      <c r="I22" s="41"/>
    </row>
    <row r="23" spans="1:9" x14ac:dyDescent="0.35">
      <c r="A23" s="41"/>
      <c r="B23" s="41"/>
      <c r="C23" s="41"/>
      <c r="D23" s="41"/>
      <c r="E23" s="41"/>
      <c r="F23" s="41"/>
      <c r="G23" s="41"/>
      <c r="H23" s="41"/>
      <c r="I23" s="41"/>
    </row>
    <row r="24" spans="1:9" x14ac:dyDescent="0.35">
      <c r="A24" s="41"/>
      <c r="B24" s="41"/>
      <c r="C24" s="41"/>
      <c r="D24" s="41"/>
      <c r="E24" s="41"/>
      <c r="F24" s="41"/>
      <c r="G24" s="41"/>
      <c r="H24" s="41"/>
      <c r="I24" s="41"/>
    </row>
    <row r="25" spans="1:9" x14ac:dyDescent="0.35">
      <c r="A25" s="41"/>
      <c r="B25" s="41"/>
      <c r="C25" s="41"/>
      <c r="D25" s="41"/>
      <c r="E25" s="41"/>
      <c r="F25" s="41"/>
      <c r="G25" s="41"/>
      <c r="H25" s="41"/>
      <c r="I25" s="41"/>
    </row>
    <row r="26" spans="1:9" x14ac:dyDescent="0.35">
      <c r="A26" s="41"/>
      <c r="B26" s="41"/>
      <c r="C26" s="41"/>
      <c r="D26" s="41"/>
      <c r="E26" s="41"/>
      <c r="F26" s="41"/>
      <c r="G26" s="41"/>
      <c r="H26" s="41"/>
      <c r="I26" s="41"/>
    </row>
    <row r="27" spans="1:9" x14ac:dyDescent="0.35">
      <c r="A27" s="41"/>
      <c r="B27" s="41"/>
      <c r="C27" s="41"/>
      <c r="D27" s="41"/>
      <c r="E27" s="41"/>
      <c r="F27" s="41"/>
      <c r="G27" s="41"/>
      <c r="H27" s="41"/>
      <c r="I27" s="41"/>
    </row>
    <row r="28" spans="1:9" x14ac:dyDescent="0.35">
      <c r="A28" s="41"/>
      <c r="B28" s="41"/>
      <c r="C28" s="41"/>
      <c r="D28" s="41"/>
      <c r="E28" s="41"/>
      <c r="F28" s="41"/>
      <c r="G28" s="41"/>
      <c r="H28" s="41"/>
      <c r="I28" s="41"/>
    </row>
    <row r="29" spans="1:9" x14ac:dyDescent="0.35">
      <c r="A29" s="41"/>
      <c r="B29" s="41"/>
      <c r="C29" s="41"/>
      <c r="D29" s="41"/>
      <c r="E29" s="41"/>
      <c r="F29" s="41"/>
      <c r="G29" s="41"/>
      <c r="H29" s="41"/>
      <c r="I29" s="41"/>
    </row>
    <row r="30" spans="1:9" x14ac:dyDescent="0.35">
      <c r="A30" s="41"/>
      <c r="B30" s="41"/>
      <c r="C30" s="41"/>
      <c r="D30" s="41"/>
      <c r="E30" s="41"/>
      <c r="F30" s="41"/>
      <c r="G30" s="41"/>
      <c r="H30" s="41"/>
      <c r="I30" s="41"/>
    </row>
    <row r="31" spans="1:9" x14ac:dyDescent="0.35">
      <c r="A31" s="41"/>
      <c r="B31" s="41"/>
      <c r="C31" s="41"/>
      <c r="D31" s="41"/>
      <c r="E31" s="41"/>
      <c r="F31" s="41"/>
      <c r="G31" s="41"/>
      <c r="H31" s="41"/>
      <c r="I31" s="41"/>
    </row>
    <row r="32" spans="1:9" x14ac:dyDescent="0.35">
      <c r="A32" s="41"/>
      <c r="B32" s="41"/>
      <c r="C32" s="41"/>
      <c r="D32" s="41"/>
      <c r="E32" s="41"/>
      <c r="F32" s="41"/>
      <c r="G32" s="41"/>
      <c r="H32" s="41"/>
      <c r="I32" s="41"/>
    </row>
    <row r="33" spans="1:9" x14ac:dyDescent="0.35">
      <c r="A33" s="41"/>
      <c r="B33" s="41"/>
      <c r="C33" s="41"/>
      <c r="D33" s="41"/>
      <c r="E33" s="41"/>
      <c r="F33" s="41"/>
      <c r="G33" s="41"/>
      <c r="H33" s="41"/>
      <c r="I33" s="41"/>
    </row>
    <row r="34" spans="1:9" x14ac:dyDescent="0.35">
      <c r="A34" s="41"/>
      <c r="B34" s="41"/>
      <c r="C34" s="41"/>
      <c r="D34" s="41"/>
      <c r="E34" s="41"/>
      <c r="F34" s="41"/>
      <c r="G34" s="41"/>
      <c r="H34" s="41"/>
      <c r="I34" s="41"/>
    </row>
    <row r="35" spans="1:9" x14ac:dyDescent="0.35">
      <c r="A35" s="41"/>
      <c r="B35" s="41"/>
      <c r="C35" s="41"/>
      <c r="D35" s="41"/>
      <c r="E35" s="41"/>
      <c r="F35" s="41"/>
      <c r="G35" s="41"/>
      <c r="H35" s="41"/>
      <c r="I35" s="41"/>
    </row>
    <row r="36" spans="1:9" x14ac:dyDescent="0.35">
      <c r="A36" s="38"/>
      <c r="B36" s="38"/>
      <c r="C36" s="38"/>
      <c r="D36" s="38"/>
      <c r="E36" s="38"/>
      <c r="F36" s="38"/>
      <c r="G36" s="38"/>
      <c r="H36" s="38"/>
      <c r="I36" s="38"/>
    </row>
    <row r="37" spans="1:9" x14ac:dyDescent="0.35">
      <c r="A37" s="38"/>
      <c r="B37" s="38"/>
      <c r="C37" s="38"/>
      <c r="D37" s="38"/>
      <c r="E37" s="38"/>
      <c r="F37" s="38"/>
      <c r="G37" s="38"/>
      <c r="H37" s="38"/>
      <c r="I37" s="38"/>
    </row>
    <row r="38" spans="1:9" x14ac:dyDescent="0.35">
      <c r="A38" s="38"/>
      <c r="B38" s="38"/>
      <c r="C38" s="38"/>
      <c r="D38" s="38"/>
      <c r="E38" s="38"/>
      <c r="F38" s="38"/>
      <c r="G38" s="38"/>
      <c r="H38" s="38"/>
      <c r="I38" s="38"/>
    </row>
    <row r="39" spans="1:9" x14ac:dyDescent="0.35">
      <c r="A39" s="38"/>
      <c r="B39" s="38"/>
      <c r="C39" s="38"/>
      <c r="D39" s="38"/>
      <c r="E39" s="38"/>
      <c r="F39" s="38"/>
      <c r="G39" s="38"/>
      <c r="H39" s="38"/>
      <c r="I39" s="38"/>
    </row>
    <row r="40" spans="1:9" x14ac:dyDescent="0.35">
      <c r="A40" s="38"/>
      <c r="B40" s="38"/>
      <c r="C40" s="38"/>
      <c r="D40" s="38"/>
      <c r="E40" s="38"/>
      <c r="F40" s="38"/>
      <c r="G40" s="38"/>
      <c r="H40" s="38"/>
      <c r="I40" s="38"/>
    </row>
    <row r="41" spans="1:9" x14ac:dyDescent="0.35">
      <c r="A41" s="38"/>
      <c r="B41" s="38"/>
      <c r="C41" s="38"/>
      <c r="D41" s="38"/>
      <c r="E41" s="38"/>
      <c r="F41" s="38"/>
      <c r="G41" s="38"/>
      <c r="H41" s="38"/>
      <c r="I41" s="38"/>
    </row>
    <row r="42" spans="1:9" x14ac:dyDescent="0.35">
      <c r="A42" s="38"/>
      <c r="B42" s="38"/>
      <c r="C42" s="38"/>
      <c r="D42" s="38"/>
      <c r="E42" s="38"/>
      <c r="F42" s="38"/>
      <c r="G42" s="38"/>
      <c r="H42" s="38"/>
      <c r="I42" s="38"/>
    </row>
    <row r="43" spans="1:9" x14ac:dyDescent="0.35">
      <c r="A43" s="38"/>
      <c r="B43" s="38"/>
      <c r="C43" s="38"/>
      <c r="D43" s="38"/>
      <c r="E43" s="38"/>
      <c r="F43" s="38"/>
      <c r="G43" s="38"/>
      <c r="H43" s="38"/>
      <c r="I43" s="38"/>
    </row>
    <row r="44" spans="1:9" x14ac:dyDescent="0.35">
      <c r="A44" s="18"/>
      <c r="B44" s="18"/>
      <c r="C44" s="18"/>
      <c r="D44" s="18"/>
      <c r="E44" s="18"/>
      <c r="F44" s="18"/>
      <c r="G44" s="18"/>
      <c r="H44" s="18"/>
    </row>
    <row r="45" spans="1:9" x14ac:dyDescent="0.35">
      <c r="A45" s="18"/>
      <c r="B45" s="18"/>
      <c r="C45" s="18"/>
      <c r="D45" s="18"/>
      <c r="E45" s="18"/>
      <c r="F45" s="18"/>
      <c r="G45" s="18"/>
      <c r="H45" s="18"/>
    </row>
    <row r="46" spans="1:9" x14ac:dyDescent="0.35">
      <c r="A46" s="18"/>
      <c r="B46" s="18"/>
      <c r="C46" s="18"/>
      <c r="D46" s="18"/>
      <c r="E46" s="18"/>
      <c r="F46" s="18"/>
      <c r="G46" s="18"/>
      <c r="H46" s="18"/>
    </row>
    <row r="47" spans="1:9" x14ac:dyDescent="0.35">
      <c r="A47" s="18"/>
      <c r="B47" s="18"/>
      <c r="C47" s="18"/>
      <c r="D47" s="18"/>
      <c r="E47" s="18"/>
      <c r="F47" s="18"/>
      <c r="G47" s="18"/>
      <c r="H47" s="18"/>
    </row>
    <row r="48" spans="1:9" x14ac:dyDescent="0.35">
      <c r="A48" s="18"/>
      <c r="B48" s="18"/>
      <c r="C48" s="18"/>
      <c r="D48" s="18"/>
      <c r="E48" s="18"/>
      <c r="F48" s="18"/>
      <c r="G48" s="18"/>
      <c r="H48" s="18"/>
    </row>
    <row r="49" spans="1:8" x14ac:dyDescent="0.35">
      <c r="A49" s="18"/>
      <c r="B49" s="18"/>
      <c r="C49" s="18"/>
      <c r="D49" s="18"/>
      <c r="E49" s="18"/>
      <c r="F49" s="18"/>
      <c r="G49" s="18"/>
      <c r="H49" s="18"/>
    </row>
  </sheetData>
  <sheetProtection algorithmName="SHA-512" hashValue="qkhV2qONRdwjasW6VJ0Wlh59G0b/KFJfN+3UNFBv1hcynA4GJjgGOrJNJC6Efl+3Ief15a0mk2UdSmHPJ1Baiw==" saltValue="dRV6F2btAl0MLsxBQH6/yQ==" spinCount="100000" sheet="1" objects="1" scenarios="1"/>
  <mergeCells count="1">
    <mergeCell ref="A16:I35"/>
  </mergeCells>
  <conditionalFormatting sqref="D3:D5 D8:D10">
    <cfRule type="cellIs" dxfId="2" priority="4" operator="lessThan">
      <formula>C3</formula>
    </cfRule>
  </conditionalFormatting>
  <conditionalFormatting sqref="E3:E5">
    <cfRule type="cellIs" dxfId="1" priority="3" operator="lessThan">
      <formula>C3</formula>
    </cfRule>
  </conditionalFormatting>
  <conditionalFormatting sqref="E13:E15">
    <cfRule type="containsText" dxfId="0" priority="1" operator="containsText" text="Higher">
      <formula>NOT(ISERROR(SEARCH("Higher",E13)))</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82"/>
  <sheetViews>
    <sheetView topLeftCell="D1" workbookViewId="0">
      <selection activeCell="I2" sqref="I2"/>
    </sheetView>
  </sheetViews>
  <sheetFormatPr defaultRowHeight="14.5" outlineLevelRow="2" x14ac:dyDescent="0.35"/>
  <cols>
    <col min="1" max="1" width="26.26953125" bestFit="1" customWidth="1"/>
    <col min="2" max="2" width="10.7265625" bestFit="1" customWidth="1"/>
    <col min="3" max="3" width="26.7265625" bestFit="1" customWidth="1"/>
    <col min="4" max="4" width="57.26953125" bestFit="1" customWidth="1"/>
    <col min="5" max="5" width="19.453125" bestFit="1" customWidth="1"/>
    <col min="6" max="6" width="28.1796875" bestFit="1" customWidth="1"/>
    <col min="7" max="7" width="14.54296875" bestFit="1" customWidth="1"/>
    <col min="8" max="8" width="20.453125" bestFit="1" customWidth="1"/>
    <col min="9" max="9" width="14" bestFit="1" customWidth="1"/>
  </cols>
  <sheetData>
    <row r="1" spans="1:9" x14ac:dyDescent="0.35">
      <c r="A1" s="5" t="s">
        <v>0</v>
      </c>
      <c r="B1" s="5" t="s">
        <v>1</v>
      </c>
      <c r="C1" s="5" t="s">
        <v>2</v>
      </c>
      <c r="D1" s="5" t="s">
        <v>3</v>
      </c>
      <c r="E1" s="6" t="s">
        <v>4</v>
      </c>
      <c r="F1" s="5" t="s">
        <v>5</v>
      </c>
      <c r="G1" s="5" t="s">
        <v>18</v>
      </c>
      <c r="H1" s="5" t="s">
        <v>140</v>
      </c>
      <c r="I1" s="5" t="s">
        <v>18</v>
      </c>
    </row>
    <row r="2" spans="1:9" outlineLevel="2" x14ac:dyDescent="0.35">
      <c r="A2" s="1" t="s">
        <v>6</v>
      </c>
      <c r="B2" s="1" t="s">
        <v>7</v>
      </c>
      <c r="C2" s="1" t="s">
        <v>8</v>
      </c>
      <c r="D2" s="1" t="s">
        <v>19</v>
      </c>
      <c r="E2" s="2">
        <v>7.246376811594203E-3</v>
      </c>
      <c r="F2" s="1">
        <v>29.1</v>
      </c>
      <c r="G2" s="10">
        <f>E2*F2</f>
        <v>0.21086956521739131</v>
      </c>
      <c r="H2" s="10">
        <v>82.732560262084007</v>
      </c>
      <c r="I2" s="10">
        <f>H2*E2</f>
        <v>0.59951130624698556</v>
      </c>
    </row>
    <row r="3" spans="1:9" outlineLevel="2" x14ac:dyDescent="0.35">
      <c r="A3" s="3" t="s">
        <v>6</v>
      </c>
      <c r="B3" s="3" t="s">
        <v>7</v>
      </c>
      <c r="C3" s="3" t="s">
        <v>8</v>
      </c>
      <c r="D3" s="3" t="s">
        <v>20</v>
      </c>
      <c r="E3" s="4">
        <v>7.246376811594203E-3</v>
      </c>
      <c r="F3" s="3">
        <v>38.4</v>
      </c>
      <c r="G3" s="11">
        <f t="shared" ref="G3:G67" si="0">E3*F3</f>
        <v>0.27826086956521739</v>
      </c>
      <c r="H3" s="11">
        <v>83.002115599811077</v>
      </c>
      <c r="I3" s="11">
        <f t="shared" ref="I3:I55" si="1">H3*E3</f>
        <v>0.60146460579573247</v>
      </c>
    </row>
    <row r="4" spans="1:9" outlineLevel="2" x14ac:dyDescent="0.35">
      <c r="A4" s="1" t="s">
        <v>6</v>
      </c>
      <c r="B4" s="1" t="s">
        <v>7</v>
      </c>
      <c r="C4" s="1" t="s">
        <v>8</v>
      </c>
      <c r="D4" s="1" t="s">
        <v>21</v>
      </c>
      <c r="E4" s="2">
        <v>7.246376811594203E-3</v>
      </c>
      <c r="F4" s="1">
        <v>24.2</v>
      </c>
      <c r="G4" s="10">
        <f t="shared" si="0"/>
        <v>0.17536231884057971</v>
      </c>
      <c r="H4" s="10">
        <v>85.125001640990376</v>
      </c>
      <c r="I4" s="10">
        <f t="shared" si="1"/>
        <v>0.61684783797819109</v>
      </c>
    </row>
    <row r="5" spans="1:9" outlineLevel="2" x14ac:dyDescent="0.35">
      <c r="A5" s="3" t="s">
        <v>6</v>
      </c>
      <c r="B5" s="3" t="s">
        <v>7</v>
      </c>
      <c r="C5" s="3" t="s">
        <v>8</v>
      </c>
      <c r="D5" s="3" t="s">
        <v>22</v>
      </c>
      <c r="E5" s="4">
        <v>1.4492753623188406E-2</v>
      </c>
      <c r="F5" s="3">
        <v>67</v>
      </c>
      <c r="G5" s="11">
        <f t="shared" si="0"/>
        <v>0.97101449275362317</v>
      </c>
      <c r="H5" s="11">
        <v>92.198708411306143</v>
      </c>
      <c r="I5" s="11">
        <f t="shared" si="1"/>
        <v>1.3362131653812486</v>
      </c>
    </row>
    <row r="6" spans="1:9" outlineLevel="2" x14ac:dyDescent="0.35">
      <c r="A6" s="1" t="s">
        <v>6</v>
      </c>
      <c r="B6" s="1" t="s">
        <v>7</v>
      </c>
      <c r="C6" s="1" t="s">
        <v>8</v>
      </c>
      <c r="D6" s="1" t="s">
        <v>23</v>
      </c>
      <c r="E6" s="2">
        <v>2.1739130434782608E-2</v>
      </c>
      <c r="F6" s="1">
        <v>33.5</v>
      </c>
      <c r="G6" s="10">
        <f t="shared" si="0"/>
        <v>0.72826086956521741</v>
      </c>
      <c r="H6" s="10">
        <v>86.947028115391731</v>
      </c>
      <c r="I6" s="10">
        <f t="shared" si="1"/>
        <v>1.8901527851172115</v>
      </c>
    </row>
    <row r="7" spans="1:9" outlineLevel="2" x14ac:dyDescent="0.35">
      <c r="A7" s="3" t="s">
        <v>6</v>
      </c>
      <c r="B7" s="3" t="s">
        <v>7</v>
      </c>
      <c r="C7" s="3" t="s">
        <v>8</v>
      </c>
      <c r="D7" s="3" t="s">
        <v>24</v>
      </c>
      <c r="E7" s="4">
        <v>7.246376811594203E-3</v>
      </c>
      <c r="F7" s="3">
        <v>37.6</v>
      </c>
      <c r="G7" s="11">
        <f t="shared" si="0"/>
        <v>0.27246376811594203</v>
      </c>
      <c r="H7" s="11">
        <v>87.727271988987923</v>
      </c>
      <c r="I7" s="11">
        <f t="shared" si="1"/>
        <v>0.63570486948541971</v>
      </c>
    </row>
    <row r="8" spans="1:9" outlineLevel="2" x14ac:dyDescent="0.35">
      <c r="A8" s="1" t="s">
        <v>6</v>
      </c>
      <c r="B8" s="1" t="s">
        <v>7</v>
      </c>
      <c r="C8" s="1" t="s">
        <v>8</v>
      </c>
      <c r="D8" s="1" t="s">
        <v>25</v>
      </c>
      <c r="E8" s="2">
        <v>7.246376811594203E-3</v>
      </c>
      <c r="F8" s="1">
        <v>22.8</v>
      </c>
      <c r="G8" s="10">
        <f t="shared" si="0"/>
        <v>0.16521739130434784</v>
      </c>
      <c r="H8" s="10">
        <v>78.181820511817932</v>
      </c>
      <c r="I8" s="10">
        <f t="shared" si="1"/>
        <v>0.56653493124505749</v>
      </c>
    </row>
    <row r="9" spans="1:9" outlineLevel="2" x14ac:dyDescent="0.35">
      <c r="A9" s="3" t="s">
        <v>6</v>
      </c>
      <c r="B9" s="3" t="s">
        <v>7</v>
      </c>
      <c r="C9" s="3" t="s">
        <v>8</v>
      </c>
      <c r="D9" s="3" t="s">
        <v>26</v>
      </c>
      <c r="E9" s="4">
        <v>1.4492753623188406E-2</v>
      </c>
      <c r="F9" s="3">
        <v>26.2</v>
      </c>
      <c r="G9" s="11">
        <f t="shared" si="0"/>
        <v>0.37971014492753624</v>
      </c>
      <c r="H9" s="11">
        <v>89.035824090242386</v>
      </c>
      <c r="I9" s="11">
        <f t="shared" si="1"/>
        <v>1.2903742621774259</v>
      </c>
    </row>
    <row r="10" spans="1:9" outlineLevel="2" x14ac:dyDescent="0.35">
      <c r="A10" s="1" t="s">
        <v>6</v>
      </c>
      <c r="B10" s="1" t="s">
        <v>7</v>
      </c>
      <c r="C10" s="1" t="s">
        <v>8</v>
      </c>
      <c r="D10" s="1" t="s">
        <v>27</v>
      </c>
      <c r="E10" s="2">
        <v>7.246376811594203E-3</v>
      </c>
      <c r="F10" s="1">
        <v>28.8</v>
      </c>
      <c r="G10" s="10">
        <f t="shared" si="0"/>
        <v>0.20869565217391306</v>
      </c>
      <c r="H10" s="10">
        <v>100</v>
      </c>
      <c r="I10" s="10">
        <f t="shared" si="1"/>
        <v>0.72463768115942029</v>
      </c>
    </row>
    <row r="11" spans="1:9" outlineLevel="2" x14ac:dyDescent="0.35">
      <c r="A11" s="3" t="s">
        <v>6</v>
      </c>
      <c r="B11" s="3" t="s">
        <v>7</v>
      </c>
      <c r="C11" s="3" t="s">
        <v>8</v>
      </c>
      <c r="D11" s="3" t="s">
        <v>28</v>
      </c>
      <c r="E11" s="4">
        <v>3.6231884057971016E-2</v>
      </c>
      <c r="F11" s="3">
        <v>33.799999999999997</v>
      </c>
      <c r="G11" s="11">
        <f t="shared" si="0"/>
        <v>1.2246376811594202</v>
      </c>
      <c r="H11" s="11">
        <v>90.749998576939106</v>
      </c>
      <c r="I11" s="11">
        <f t="shared" si="1"/>
        <v>3.2880434267006922</v>
      </c>
    </row>
    <row r="12" spans="1:9" outlineLevel="2" x14ac:dyDescent="0.35">
      <c r="A12" s="1" t="s">
        <v>6</v>
      </c>
      <c r="B12" s="1" t="s">
        <v>7</v>
      </c>
      <c r="C12" s="1" t="s">
        <v>8</v>
      </c>
      <c r="D12" s="1" t="s">
        <v>29</v>
      </c>
      <c r="E12" s="2">
        <v>7.246376811594203E-3</v>
      </c>
      <c r="F12" s="1">
        <v>24.8</v>
      </c>
      <c r="G12" s="10">
        <f t="shared" si="0"/>
        <v>0.17971014492753623</v>
      </c>
      <c r="H12" s="10">
        <v>57.741933763027184</v>
      </c>
      <c r="I12" s="10">
        <f t="shared" si="1"/>
        <v>0.41841980987700861</v>
      </c>
    </row>
    <row r="13" spans="1:9" outlineLevel="2" x14ac:dyDescent="0.35">
      <c r="A13" s="3" t="s">
        <v>6</v>
      </c>
      <c r="B13" s="3" t="s">
        <v>7</v>
      </c>
      <c r="C13" s="3" t="s">
        <v>8</v>
      </c>
      <c r="D13" s="3" t="s">
        <v>30</v>
      </c>
      <c r="E13" s="4">
        <v>7.246376811594203E-3</v>
      </c>
      <c r="F13" s="3">
        <v>33.299999999999997</v>
      </c>
      <c r="G13" s="11">
        <f t="shared" si="0"/>
        <v>0.24130434782608695</v>
      </c>
      <c r="H13" s="11">
        <v>76.888891961425543</v>
      </c>
      <c r="I13" s="11">
        <f t="shared" si="1"/>
        <v>0.557165883778446</v>
      </c>
    </row>
    <row r="14" spans="1:9" outlineLevel="2" x14ac:dyDescent="0.35">
      <c r="A14" s="1" t="s">
        <v>6</v>
      </c>
      <c r="B14" s="1" t="s">
        <v>7</v>
      </c>
      <c r="C14" s="1" t="s">
        <v>8</v>
      </c>
      <c r="D14" s="1" t="s">
        <v>31</v>
      </c>
      <c r="E14" s="2">
        <v>7.246376811594203E-3</v>
      </c>
      <c r="F14" s="1">
        <v>25.5</v>
      </c>
      <c r="G14" s="10">
        <f t="shared" si="0"/>
        <v>0.18478260869565219</v>
      </c>
      <c r="H14" s="10">
        <v>82.625000113621354</v>
      </c>
      <c r="I14" s="10">
        <f t="shared" si="1"/>
        <v>0.59873188488131412</v>
      </c>
    </row>
    <row r="15" spans="1:9" outlineLevel="2" x14ac:dyDescent="0.35">
      <c r="A15" s="3" t="s">
        <v>6</v>
      </c>
      <c r="B15" s="3" t="s">
        <v>7</v>
      </c>
      <c r="C15" s="3" t="s">
        <v>8</v>
      </c>
      <c r="D15" s="3" t="s">
        <v>32</v>
      </c>
      <c r="E15" s="4">
        <v>7.246376811594203E-3</v>
      </c>
      <c r="F15" s="3">
        <v>15</v>
      </c>
      <c r="G15" s="11">
        <f t="shared" si="0"/>
        <v>0.10869565217391304</v>
      </c>
      <c r="H15" s="11">
        <v>63.623188938945532</v>
      </c>
      <c r="I15" s="11">
        <f t="shared" si="1"/>
        <v>0.4610376010068517</v>
      </c>
    </row>
    <row r="16" spans="1:9" outlineLevel="2" x14ac:dyDescent="0.35">
      <c r="A16" s="1" t="s">
        <v>6</v>
      </c>
      <c r="B16" s="1" t="s">
        <v>7</v>
      </c>
      <c r="C16" s="1" t="s">
        <v>8</v>
      </c>
      <c r="D16" s="1" t="s">
        <v>33</v>
      </c>
      <c r="E16" s="2">
        <v>1.4492753623188406E-2</v>
      </c>
      <c r="F16" s="1">
        <v>100</v>
      </c>
      <c r="G16" s="10">
        <f t="shared" si="0"/>
        <v>1.4492753623188406</v>
      </c>
      <c r="H16" s="10">
        <v>100</v>
      </c>
      <c r="I16" s="10">
        <f t="shared" si="1"/>
        <v>1.4492753623188406</v>
      </c>
    </row>
    <row r="17" spans="1:9" outlineLevel="2" x14ac:dyDescent="0.35">
      <c r="A17" s="3" t="s">
        <v>6</v>
      </c>
      <c r="B17" s="3" t="s">
        <v>7</v>
      </c>
      <c r="C17" s="3" t="s">
        <v>8</v>
      </c>
      <c r="D17" s="3" t="s">
        <v>34</v>
      </c>
      <c r="E17" s="4">
        <v>1.4492753623188406E-2</v>
      </c>
      <c r="F17" s="3">
        <v>18.5</v>
      </c>
      <c r="G17" s="11">
        <f t="shared" si="0"/>
        <v>0.26811594202898553</v>
      </c>
      <c r="H17" s="11">
        <v>99.503676602616906</v>
      </c>
      <c r="I17" s="11">
        <f t="shared" si="1"/>
        <v>1.4420822696031437</v>
      </c>
    </row>
    <row r="18" spans="1:9" outlineLevel="2" x14ac:dyDescent="0.35">
      <c r="A18" s="1" t="s">
        <v>6</v>
      </c>
      <c r="B18" s="1" t="s">
        <v>7</v>
      </c>
      <c r="C18" s="1" t="s">
        <v>8</v>
      </c>
      <c r="D18" s="1" t="s">
        <v>35</v>
      </c>
      <c r="E18" s="2">
        <v>7.246376811594203E-3</v>
      </c>
      <c r="F18" s="1">
        <v>24.5</v>
      </c>
      <c r="G18" s="10">
        <f t="shared" si="0"/>
        <v>0.17753623188405798</v>
      </c>
      <c r="H18" s="10">
        <v>78.439066102728248</v>
      </c>
      <c r="I18" s="10">
        <f t="shared" si="1"/>
        <v>0.56839902972991485</v>
      </c>
    </row>
    <row r="19" spans="1:9" outlineLevel="2" x14ac:dyDescent="0.35">
      <c r="A19" s="3" t="s">
        <v>6</v>
      </c>
      <c r="B19" s="3" t="s">
        <v>7</v>
      </c>
      <c r="C19" s="3" t="s">
        <v>8</v>
      </c>
      <c r="D19" s="3" t="s">
        <v>36</v>
      </c>
      <c r="E19" s="4">
        <v>7.246376811594203E-3</v>
      </c>
      <c r="F19" s="3">
        <v>36.200000000000003</v>
      </c>
      <c r="G19" s="11">
        <f t="shared" si="0"/>
        <v>0.26231884057971017</v>
      </c>
      <c r="H19" s="11">
        <v>86.077587325125933</v>
      </c>
      <c r="I19" s="11">
        <f t="shared" si="1"/>
        <v>0.62375063279076759</v>
      </c>
    </row>
    <row r="20" spans="1:9" outlineLevel="2" x14ac:dyDescent="0.35">
      <c r="A20" s="1" t="s">
        <v>6</v>
      </c>
      <c r="B20" s="1" t="s">
        <v>7</v>
      </c>
      <c r="C20" s="1" t="s">
        <v>8</v>
      </c>
      <c r="D20" s="1" t="s">
        <v>37</v>
      </c>
      <c r="E20" s="2">
        <v>7.246376811594203E-3</v>
      </c>
      <c r="F20" s="1">
        <v>46</v>
      </c>
      <c r="G20" s="10">
        <f t="shared" si="0"/>
        <v>0.33333333333333331</v>
      </c>
      <c r="H20" s="10">
        <v>90.909093618392944</v>
      </c>
      <c r="I20" s="10">
        <f t="shared" si="1"/>
        <v>0.65876154795936914</v>
      </c>
    </row>
    <row r="21" spans="1:9" outlineLevel="2" x14ac:dyDescent="0.35">
      <c r="A21" s="3" t="s">
        <v>6</v>
      </c>
      <c r="B21" s="3" t="s">
        <v>7</v>
      </c>
      <c r="C21" s="3" t="s">
        <v>9</v>
      </c>
      <c r="D21" s="3" t="s">
        <v>38</v>
      </c>
      <c r="E21" s="4">
        <v>7.246376811594203E-3</v>
      </c>
      <c r="F21" s="3">
        <v>48</v>
      </c>
      <c r="G21" s="11">
        <f t="shared" si="0"/>
        <v>0.34782608695652173</v>
      </c>
      <c r="H21" s="11">
        <v>95.167706217616796</v>
      </c>
      <c r="I21" s="11">
        <f t="shared" si="1"/>
        <v>0.68962105954794783</v>
      </c>
    </row>
    <row r="22" spans="1:9" outlineLevel="2" x14ac:dyDescent="0.35">
      <c r="A22" s="1" t="s">
        <v>6</v>
      </c>
      <c r="B22" s="1" t="s">
        <v>7</v>
      </c>
      <c r="C22" s="1" t="s">
        <v>9</v>
      </c>
      <c r="D22" s="1" t="s">
        <v>39</v>
      </c>
      <c r="E22" s="2">
        <v>7.246376811594203E-3</v>
      </c>
      <c r="F22" s="1">
        <v>41.4</v>
      </c>
      <c r="G22" s="10">
        <f t="shared" si="0"/>
        <v>0.3</v>
      </c>
      <c r="H22" s="10">
        <v>89.885204508900642</v>
      </c>
      <c r="I22" s="10">
        <f t="shared" si="1"/>
        <v>0.65134206165870034</v>
      </c>
    </row>
    <row r="23" spans="1:9" outlineLevel="2" x14ac:dyDescent="0.35">
      <c r="A23" s="3" t="s">
        <v>6</v>
      </c>
      <c r="B23" s="3" t="s">
        <v>7</v>
      </c>
      <c r="C23" s="3" t="s">
        <v>9</v>
      </c>
      <c r="D23" s="3" t="s">
        <v>40</v>
      </c>
      <c r="E23" s="4">
        <v>2.8985507246376812E-2</v>
      </c>
      <c r="F23" s="3">
        <v>38.299999999999997</v>
      </c>
      <c r="G23" s="11">
        <f t="shared" si="0"/>
        <v>1.1101449275362318</v>
      </c>
      <c r="H23" s="11">
        <v>79.14807491004467</v>
      </c>
      <c r="I23" s="11">
        <f t="shared" si="1"/>
        <v>2.2941470988418744</v>
      </c>
    </row>
    <row r="24" spans="1:9" outlineLevel="2" x14ac:dyDescent="0.35">
      <c r="A24" s="1" t="s">
        <v>6</v>
      </c>
      <c r="B24" s="1" t="s">
        <v>7</v>
      </c>
      <c r="C24" s="1" t="s">
        <v>9</v>
      </c>
      <c r="D24" s="1" t="s">
        <v>41</v>
      </c>
      <c r="E24" s="2">
        <v>7.246376811594203E-3</v>
      </c>
      <c r="F24" s="1">
        <v>37.5</v>
      </c>
      <c r="G24" s="10">
        <f t="shared" si="0"/>
        <v>0.27173913043478259</v>
      </c>
      <c r="H24" s="10">
        <v>92.606953801587224</v>
      </c>
      <c r="I24" s="10">
        <f t="shared" si="1"/>
        <v>0.67106488262019726</v>
      </c>
    </row>
    <row r="25" spans="1:9" outlineLevel="2" x14ac:dyDescent="0.35">
      <c r="A25" s="3" t="s">
        <v>6</v>
      </c>
      <c r="B25" s="3" t="s">
        <v>7</v>
      </c>
      <c r="C25" s="3" t="s">
        <v>9</v>
      </c>
      <c r="D25" s="3" t="s">
        <v>42</v>
      </c>
      <c r="E25" s="4">
        <v>3.6231884057971016E-2</v>
      </c>
      <c r="F25" s="3">
        <v>28.1</v>
      </c>
      <c r="G25" s="11">
        <f t="shared" si="0"/>
        <v>1.0181159420289856</v>
      </c>
      <c r="H25" s="11">
        <v>64.18478325009346</v>
      </c>
      <c r="I25" s="11">
        <f t="shared" si="1"/>
        <v>2.3255356250033863</v>
      </c>
    </row>
    <row r="26" spans="1:9" outlineLevel="2" x14ac:dyDescent="0.35">
      <c r="A26" s="1" t="s">
        <v>6</v>
      </c>
      <c r="B26" s="1" t="s">
        <v>7</v>
      </c>
      <c r="C26" s="1" t="s">
        <v>9</v>
      </c>
      <c r="D26" s="1" t="s">
        <v>43</v>
      </c>
      <c r="E26" s="2">
        <v>2.8985507246376812E-2</v>
      </c>
      <c r="F26" s="1">
        <v>44.7</v>
      </c>
      <c r="G26" s="10">
        <f t="shared" si="0"/>
        <v>1.2956521739130435</v>
      </c>
      <c r="H26" s="10">
        <v>100.12896845117211</v>
      </c>
      <c r="I26" s="10">
        <f t="shared" si="1"/>
        <v>2.9022889406136847</v>
      </c>
    </row>
    <row r="27" spans="1:9" outlineLevel="2" x14ac:dyDescent="0.35">
      <c r="A27" s="3" t="s">
        <v>6</v>
      </c>
      <c r="B27" s="3" t="s">
        <v>7</v>
      </c>
      <c r="C27" s="3" t="s">
        <v>9</v>
      </c>
      <c r="D27" s="3" t="s">
        <v>44</v>
      </c>
      <c r="E27" s="4">
        <v>2.1739130434782608E-2</v>
      </c>
      <c r="F27" s="3">
        <v>35</v>
      </c>
      <c r="G27" s="11">
        <f t="shared" si="0"/>
        <v>0.76086956521739124</v>
      </c>
      <c r="H27" s="11">
        <v>76.111112385988235</v>
      </c>
      <c r="I27" s="11">
        <f t="shared" si="1"/>
        <v>1.6545893996953964</v>
      </c>
    </row>
    <row r="28" spans="1:9" outlineLevel="2" x14ac:dyDescent="0.35">
      <c r="A28" s="1" t="s">
        <v>6</v>
      </c>
      <c r="B28" s="1" t="s">
        <v>7</v>
      </c>
      <c r="C28" s="1" t="s">
        <v>9</v>
      </c>
      <c r="D28" s="1" t="s">
        <v>45</v>
      </c>
      <c r="E28" s="2">
        <v>1.4492753623188406E-2</v>
      </c>
      <c r="F28" s="1">
        <v>31.6</v>
      </c>
      <c r="G28" s="10">
        <f t="shared" si="0"/>
        <v>0.45797101449275363</v>
      </c>
      <c r="H28" s="10">
        <v>81.937927976250648</v>
      </c>
      <c r="I28" s="10">
        <f t="shared" si="1"/>
        <v>1.1875062025543572</v>
      </c>
    </row>
    <row r="29" spans="1:9" outlineLevel="2" x14ac:dyDescent="0.35">
      <c r="A29" s="3" t="s">
        <v>6</v>
      </c>
      <c r="B29" s="3" t="s">
        <v>7</v>
      </c>
      <c r="C29" s="3" t="s">
        <v>9</v>
      </c>
      <c r="D29" s="3" t="s">
        <v>46</v>
      </c>
      <c r="E29" s="4">
        <v>1.4492753623188406E-2</v>
      </c>
      <c r="F29" s="3">
        <v>35.700000000000003</v>
      </c>
      <c r="G29" s="11">
        <f t="shared" si="0"/>
        <v>0.5173913043478261</v>
      </c>
      <c r="H29" s="11">
        <v>90.058168638497591</v>
      </c>
      <c r="I29" s="11">
        <f t="shared" si="1"/>
        <v>1.3051908498332985</v>
      </c>
    </row>
    <row r="30" spans="1:9" outlineLevel="2" x14ac:dyDescent="0.35">
      <c r="A30" s="1" t="s">
        <v>6</v>
      </c>
      <c r="B30" s="1" t="s">
        <v>7</v>
      </c>
      <c r="C30" s="1" t="s">
        <v>9</v>
      </c>
      <c r="D30" s="1" t="s">
        <v>47</v>
      </c>
      <c r="E30" s="2">
        <v>1.4492753623188406E-2</v>
      </c>
      <c r="F30" s="1">
        <v>40.200000000000003</v>
      </c>
      <c r="G30" s="10">
        <f t="shared" si="0"/>
        <v>0.58260869565217399</v>
      </c>
      <c r="H30" s="10">
        <v>94.803311973810196</v>
      </c>
      <c r="I30" s="10">
        <f t="shared" si="1"/>
        <v>1.3739610430986986</v>
      </c>
    </row>
    <row r="31" spans="1:9" outlineLevel="2" x14ac:dyDescent="0.35">
      <c r="A31" s="3" t="s">
        <v>6</v>
      </c>
      <c r="B31" s="3" t="s">
        <v>7</v>
      </c>
      <c r="C31" s="3" t="s">
        <v>9</v>
      </c>
      <c r="D31" s="3" t="s">
        <v>48</v>
      </c>
      <c r="E31" s="4">
        <v>5.0724637681159424E-2</v>
      </c>
      <c r="F31" s="3">
        <v>24.2</v>
      </c>
      <c r="G31" s="11">
        <f t="shared" si="0"/>
        <v>1.2275362318840579</v>
      </c>
      <c r="H31" s="11">
        <v>93.691772073507309</v>
      </c>
      <c r="I31" s="11">
        <f t="shared" si="1"/>
        <v>4.7524811921344288</v>
      </c>
    </row>
    <row r="32" spans="1:9" outlineLevel="2" x14ac:dyDescent="0.35">
      <c r="A32" s="1" t="s">
        <v>6</v>
      </c>
      <c r="B32" s="1" t="s">
        <v>7</v>
      </c>
      <c r="C32" s="1" t="s">
        <v>9</v>
      </c>
      <c r="D32" s="1" t="s">
        <v>49</v>
      </c>
      <c r="E32" s="2">
        <v>5.0724637681159424E-2</v>
      </c>
      <c r="F32" s="1">
        <v>28.1</v>
      </c>
      <c r="G32" s="10">
        <f t="shared" si="0"/>
        <v>1.42536231884058</v>
      </c>
      <c r="H32" s="10">
        <v>77.454959955066442</v>
      </c>
      <c r="I32" s="10">
        <f t="shared" si="1"/>
        <v>3.9288747803294575</v>
      </c>
    </row>
    <row r="33" spans="1:9" outlineLevel="2" x14ac:dyDescent="0.35">
      <c r="A33" s="3" t="s">
        <v>6</v>
      </c>
      <c r="B33" s="3" t="s">
        <v>7</v>
      </c>
      <c r="C33" s="3" t="s">
        <v>9</v>
      </c>
      <c r="D33" s="3" t="s">
        <v>50</v>
      </c>
      <c r="E33" s="4">
        <v>2.1739130434782608E-2</v>
      </c>
      <c r="F33" s="3">
        <v>20.100000000000001</v>
      </c>
      <c r="G33" s="11">
        <f t="shared" si="0"/>
        <v>0.43695652173913047</v>
      </c>
      <c r="H33" s="11">
        <v>68.522728383541107</v>
      </c>
      <c r="I33" s="11">
        <f t="shared" si="1"/>
        <v>1.4896245300769806</v>
      </c>
    </row>
    <row r="34" spans="1:9" outlineLevel="2" x14ac:dyDescent="0.35">
      <c r="A34" s="1" t="s">
        <v>6</v>
      </c>
      <c r="B34" s="1" t="s">
        <v>7</v>
      </c>
      <c r="C34" s="1" t="s">
        <v>9</v>
      </c>
      <c r="D34" s="1" t="s">
        <v>51</v>
      </c>
      <c r="E34" s="2">
        <v>1.4492753623188406E-2</v>
      </c>
      <c r="F34" s="1">
        <v>46.2</v>
      </c>
      <c r="G34" s="10">
        <f t="shared" si="0"/>
        <v>0.66956521739130437</v>
      </c>
      <c r="H34" s="10">
        <v>96.126760840415955</v>
      </c>
      <c r="I34" s="10">
        <f t="shared" si="1"/>
        <v>1.3931414614553037</v>
      </c>
    </row>
    <row r="35" spans="1:9" outlineLevel="2" x14ac:dyDescent="0.35">
      <c r="A35" s="3" t="s">
        <v>6</v>
      </c>
      <c r="B35" s="3" t="s">
        <v>7</v>
      </c>
      <c r="C35" s="3" t="s">
        <v>9</v>
      </c>
      <c r="D35" s="3" t="s">
        <v>52</v>
      </c>
      <c r="E35" s="4">
        <v>1.4492753623188406E-2</v>
      </c>
      <c r="F35" s="3">
        <v>42.7</v>
      </c>
      <c r="G35" s="11">
        <f t="shared" si="0"/>
        <v>0.61884057971014494</v>
      </c>
      <c r="H35" s="11">
        <v>91.159821841865778</v>
      </c>
      <c r="I35" s="11">
        <f t="shared" si="1"/>
        <v>1.3211568382879098</v>
      </c>
    </row>
    <row r="36" spans="1:9" outlineLevel="2" x14ac:dyDescent="0.35">
      <c r="A36" s="1" t="s">
        <v>6</v>
      </c>
      <c r="B36" s="1" t="s">
        <v>7</v>
      </c>
      <c r="C36" s="1" t="s">
        <v>9</v>
      </c>
      <c r="D36" s="1" t="s">
        <v>53</v>
      </c>
      <c r="E36" s="2">
        <v>1.4492753623188406E-2</v>
      </c>
      <c r="F36" s="1">
        <v>32.9</v>
      </c>
      <c r="G36" s="10">
        <f t="shared" si="0"/>
        <v>0.47681159420289854</v>
      </c>
      <c r="H36" s="10">
        <v>84.096774682402611</v>
      </c>
      <c r="I36" s="10">
        <f t="shared" si="1"/>
        <v>1.2187938359768495</v>
      </c>
    </row>
    <row r="37" spans="1:9" outlineLevel="2" x14ac:dyDescent="0.35">
      <c r="A37" s="3" t="s">
        <v>6</v>
      </c>
      <c r="B37" s="3" t="s">
        <v>7</v>
      </c>
      <c r="C37" s="3" t="s">
        <v>9</v>
      </c>
      <c r="D37" s="3" t="s">
        <v>54</v>
      </c>
      <c r="E37" s="4">
        <v>1.4492753623188406E-2</v>
      </c>
      <c r="F37" s="3">
        <v>50.6</v>
      </c>
      <c r="G37" s="11">
        <f t="shared" si="0"/>
        <v>0.73333333333333339</v>
      </c>
      <c r="H37" s="11">
        <v>100</v>
      </c>
      <c r="I37" s="11">
        <f t="shared" si="1"/>
        <v>1.4492753623188406</v>
      </c>
    </row>
    <row r="38" spans="1:9" outlineLevel="2" x14ac:dyDescent="0.35">
      <c r="A38" s="1" t="s">
        <v>6</v>
      </c>
      <c r="B38" s="1" t="s">
        <v>7</v>
      </c>
      <c r="C38" s="1" t="s">
        <v>9</v>
      </c>
      <c r="D38" s="1" t="s">
        <v>55</v>
      </c>
      <c r="E38" s="2">
        <v>2.8985507246376812E-2</v>
      </c>
      <c r="F38" s="1">
        <v>35.299999999999997</v>
      </c>
      <c r="G38" s="10">
        <f t="shared" si="0"/>
        <v>1.0231884057971015</v>
      </c>
      <c r="H38" s="10">
        <v>78.942579980939627</v>
      </c>
      <c r="I38" s="10">
        <f t="shared" si="1"/>
        <v>2.2881907240852066</v>
      </c>
    </row>
    <row r="39" spans="1:9" outlineLevel="2" x14ac:dyDescent="0.35">
      <c r="A39" s="3" t="s">
        <v>6</v>
      </c>
      <c r="B39" s="3" t="s">
        <v>7</v>
      </c>
      <c r="C39" s="3" t="s">
        <v>9</v>
      </c>
      <c r="D39" s="3" t="s">
        <v>56</v>
      </c>
      <c r="E39" s="4">
        <v>3.6231884057971016E-2</v>
      </c>
      <c r="F39" s="3">
        <v>24.6</v>
      </c>
      <c r="G39" s="11">
        <f t="shared" si="0"/>
        <v>0.89130434782608703</v>
      </c>
      <c r="H39" s="11">
        <v>76.818183921277523</v>
      </c>
      <c r="I39" s="11">
        <f t="shared" si="1"/>
        <v>2.7832675333796204</v>
      </c>
    </row>
    <row r="40" spans="1:9" outlineLevel="2" x14ac:dyDescent="0.35">
      <c r="A40" s="1" t="s">
        <v>6</v>
      </c>
      <c r="B40" s="1" t="s">
        <v>7</v>
      </c>
      <c r="C40" s="1" t="s">
        <v>9</v>
      </c>
      <c r="D40" s="1" t="s">
        <v>57</v>
      </c>
      <c r="E40" s="2">
        <v>2.8985507246376812E-2</v>
      </c>
      <c r="F40" s="1">
        <v>25.2</v>
      </c>
      <c r="G40" s="10">
        <f t="shared" si="0"/>
        <v>0.73043478260869565</v>
      </c>
      <c r="H40" s="10">
        <v>73.432203568518162</v>
      </c>
      <c r="I40" s="10">
        <f t="shared" si="1"/>
        <v>2.1284696686527003</v>
      </c>
    </row>
    <row r="41" spans="1:9" outlineLevel="2" x14ac:dyDescent="0.35">
      <c r="A41" s="3" t="s">
        <v>6</v>
      </c>
      <c r="B41" s="3" t="s">
        <v>7</v>
      </c>
      <c r="C41" s="3" t="s">
        <v>9</v>
      </c>
      <c r="D41" s="3" t="s">
        <v>58</v>
      </c>
      <c r="E41" s="4">
        <v>7.2463768115942032E-2</v>
      </c>
      <c r="F41" s="3">
        <v>25.1</v>
      </c>
      <c r="G41" s="11">
        <f t="shared" si="0"/>
        <v>1.818840579710145</v>
      </c>
      <c r="H41" s="11">
        <v>81.094470266252756</v>
      </c>
      <c r="I41" s="11">
        <f t="shared" si="1"/>
        <v>5.8764108888588957</v>
      </c>
    </row>
    <row r="42" spans="1:9" outlineLevel="2" x14ac:dyDescent="0.35">
      <c r="A42" s="1" t="s">
        <v>6</v>
      </c>
      <c r="B42" s="1" t="s">
        <v>7</v>
      </c>
      <c r="C42" s="1" t="s">
        <v>9</v>
      </c>
      <c r="D42" s="1" t="s">
        <v>59</v>
      </c>
      <c r="E42" s="2">
        <v>1.4492753623188406E-2</v>
      </c>
      <c r="F42" s="1">
        <v>41.2</v>
      </c>
      <c r="G42" s="10">
        <f t="shared" si="0"/>
        <v>0.59710144927536235</v>
      </c>
      <c r="H42" s="10">
        <v>83.076924216002226</v>
      </c>
      <c r="I42" s="10">
        <f t="shared" si="1"/>
        <v>1.2040133944348148</v>
      </c>
    </row>
    <row r="43" spans="1:9" outlineLevel="2" x14ac:dyDescent="0.35">
      <c r="A43" s="3" t="s">
        <v>6</v>
      </c>
      <c r="B43" s="3" t="s">
        <v>7</v>
      </c>
      <c r="C43" s="3" t="s">
        <v>9</v>
      </c>
      <c r="D43" s="3" t="s">
        <v>60</v>
      </c>
      <c r="E43" s="4">
        <v>2.1739130434782608E-2</v>
      </c>
      <c r="F43" s="3">
        <v>36</v>
      </c>
      <c r="G43" s="11">
        <f t="shared" si="0"/>
        <v>0.78260869565217384</v>
      </c>
      <c r="H43" s="11">
        <v>74.427657034248114</v>
      </c>
      <c r="I43" s="11">
        <f t="shared" si="1"/>
        <v>1.6179925442227849</v>
      </c>
    </row>
    <row r="44" spans="1:9" outlineLevel="2" x14ac:dyDescent="0.35">
      <c r="A44" s="1" t="s">
        <v>6</v>
      </c>
      <c r="B44" s="1" t="s">
        <v>7</v>
      </c>
      <c r="C44" s="1" t="s">
        <v>9</v>
      </c>
      <c r="D44" s="1" t="s">
        <v>61</v>
      </c>
      <c r="E44" s="2">
        <v>7.246376811594203E-3</v>
      </c>
      <c r="F44" s="1">
        <v>37.1</v>
      </c>
      <c r="G44" s="10">
        <f t="shared" si="0"/>
        <v>0.26884057971014497</v>
      </c>
      <c r="H44" s="10">
        <v>84.38596498221159</v>
      </c>
      <c r="I44" s="10">
        <f t="shared" si="1"/>
        <v>0.61149249987109844</v>
      </c>
    </row>
    <row r="45" spans="1:9" outlineLevel="2" x14ac:dyDescent="0.35">
      <c r="A45" s="3" t="s">
        <v>6</v>
      </c>
      <c r="B45" s="3" t="s">
        <v>7</v>
      </c>
      <c r="C45" s="3" t="s">
        <v>9</v>
      </c>
      <c r="D45" s="3" t="s">
        <v>62</v>
      </c>
      <c r="E45" s="4">
        <v>2.8985507246376812E-2</v>
      </c>
      <c r="F45" s="3">
        <v>39.700000000000003</v>
      </c>
      <c r="G45" s="11">
        <f t="shared" si="0"/>
        <v>1.1507246376811595</v>
      </c>
      <c r="H45" s="11">
        <v>100</v>
      </c>
      <c r="I45" s="11">
        <f t="shared" si="1"/>
        <v>2.8985507246376812</v>
      </c>
    </row>
    <row r="46" spans="1:9" outlineLevel="2" x14ac:dyDescent="0.35">
      <c r="A46" s="1" t="s">
        <v>6</v>
      </c>
      <c r="B46" s="1" t="s">
        <v>7</v>
      </c>
      <c r="C46" s="1" t="s">
        <v>9</v>
      </c>
      <c r="D46" s="1" t="s">
        <v>63</v>
      </c>
      <c r="E46" s="2">
        <v>2.1739130434782608E-2</v>
      </c>
      <c r="F46" s="1">
        <v>24</v>
      </c>
      <c r="G46" s="10">
        <f t="shared" si="0"/>
        <v>0.52173913043478259</v>
      </c>
      <c r="H46" s="10">
        <v>71.105720587074757</v>
      </c>
      <c r="I46" s="10">
        <f t="shared" si="1"/>
        <v>1.545776534501625</v>
      </c>
    </row>
    <row r="47" spans="1:9" outlineLevel="2" x14ac:dyDescent="0.35">
      <c r="A47" s="3" t="s">
        <v>6</v>
      </c>
      <c r="B47" s="3" t="s">
        <v>7</v>
      </c>
      <c r="C47" s="3" t="s">
        <v>9</v>
      </c>
      <c r="D47" s="3" t="s">
        <v>64</v>
      </c>
      <c r="E47" s="4">
        <v>1.4492753623188406E-2</v>
      </c>
      <c r="F47" s="3">
        <v>28.9</v>
      </c>
      <c r="G47" s="11">
        <f t="shared" si="0"/>
        <v>0.41884057971014493</v>
      </c>
      <c r="H47" s="11">
        <v>89.131945110857487</v>
      </c>
      <c r="I47" s="11">
        <f t="shared" si="1"/>
        <v>1.29176732044721</v>
      </c>
    </row>
    <row r="48" spans="1:9" outlineLevel="2" x14ac:dyDescent="0.35">
      <c r="A48" s="1" t="s">
        <v>6</v>
      </c>
      <c r="B48" s="1" t="s">
        <v>7</v>
      </c>
      <c r="C48" s="1" t="s">
        <v>9</v>
      </c>
      <c r="D48" s="1" t="s">
        <v>65</v>
      </c>
      <c r="E48" s="2">
        <v>7.246376811594203E-3</v>
      </c>
      <c r="F48" s="1">
        <v>40.6</v>
      </c>
      <c r="G48" s="10">
        <f t="shared" si="0"/>
        <v>0.29420289855072468</v>
      </c>
      <c r="H48" s="10">
        <v>100</v>
      </c>
      <c r="I48" s="10">
        <f t="shared" si="1"/>
        <v>0.72463768115942029</v>
      </c>
    </row>
    <row r="49" spans="1:9" outlineLevel="2" x14ac:dyDescent="0.35">
      <c r="A49" s="3" t="s">
        <v>6</v>
      </c>
      <c r="B49" s="3" t="s">
        <v>7</v>
      </c>
      <c r="C49" s="3" t="s">
        <v>9</v>
      </c>
      <c r="D49" s="3" t="s">
        <v>66</v>
      </c>
      <c r="E49" s="4">
        <v>4.3478260869565216E-2</v>
      </c>
      <c r="F49" s="3">
        <v>21.6</v>
      </c>
      <c r="G49" s="11">
        <f t="shared" si="0"/>
        <v>0.93913043478260871</v>
      </c>
      <c r="H49" s="11">
        <v>69.454902373254299</v>
      </c>
      <c r="I49" s="11">
        <f t="shared" si="1"/>
        <v>3.0197783640545346</v>
      </c>
    </row>
    <row r="50" spans="1:9" outlineLevel="2" x14ac:dyDescent="0.35">
      <c r="A50" s="1" t="s">
        <v>6</v>
      </c>
      <c r="B50" s="1" t="s">
        <v>7</v>
      </c>
      <c r="C50" s="1" t="s">
        <v>9</v>
      </c>
      <c r="D50" s="1" t="s">
        <v>67</v>
      </c>
      <c r="E50" s="2">
        <v>7.246376811594203E-3</v>
      </c>
      <c r="F50" s="1">
        <v>28.4</v>
      </c>
      <c r="G50" s="10">
        <f t="shared" si="0"/>
        <v>0.20579710144927535</v>
      </c>
      <c r="H50" s="10">
        <v>82.772855870425701</v>
      </c>
      <c r="I50" s="10">
        <f t="shared" si="1"/>
        <v>0.59980330340888188</v>
      </c>
    </row>
    <row r="51" spans="1:9" outlineLevel="2" x14ac:dyDescent="0.35">
      <c r="A51" s="3" t="s">
        <v>6</v>
      </c>
      <c r="B51" s="3" t="s">
        <v>7</v>
      </c>
      <c r="C51" s="3" t="s">
        <v>9</v>
      </c>
      <c r="D51" s="3" t="s">
        <v>68</v>
      </c>
      <c r="E51" s="4">
        <v>1.4492753623188406E-2</v>
      </c>
      <c r="F51" s="3">
        <v>23.5</v>
      </c>
      <c r="G51" s="11">
        <f t="shared" si="0"/>
        <v>0.34057971014492755</v>
      </c>
      <c r="H51" s="11">
        <v>76.008770447224379</v>
      </c>
      <c r="I51" s="11">
        <f t="shared" si="1"/>
        <v>1.1015763832931069</v>
      </c>
    </row>
    <row r="52" spans="1:9" outlineLevel="2" x14ac:dyDescent="0.35">
      <c r="A52" s="1" t="s">
        <v>6</v>
      </c>
      <c r="B52" s="1" t="s">
        <v>7</v>
      </c>
      <c r="C52" s="1" t="s">
        <v>9</v>
      </c>
      <c r="D52" s="1" t="s">
        <v>69</v>
      </c>
      <c r="E52" s="2">
        <v>1.4492753623188406E-2</v>
      </c>
      <c r="F52" s="1">
        <v>22.7</v>
      </c>
      <c r="G52" s="10">
        <f t="shared" si="0"/>
        <v>0.32898550724637682</v>
      </c>
      <c r="H52" s="10">
        <v>73.257576264441013</v>
      </c>
      <c r="I52" s="10">
        <f t="shared" si="1"/>
        <v>1.0617040038324785</v>
      </c>
    </row>
    <row r="53" spans="1:9" outlineLevel="2" x14ac:dyDescent="0.35">
      <c r="A53" s="3" t="s">
        <v>6</v>
      </c>
      <c r="B53" s="3" t="s">
        <v>7</v>
      </c>
      <c r="C53" s="3" t="s">
        <v>9</v>
      </c>
      <c r="D53" s="3" t="s">
        <v>70</v>
      </c>
      <c r="E53" s="4">
        <v>3.6231884057971016E-2</v>
      </c>
      <c r="F53" s="3">
        <v>31.1</v>
      </c>
      <c r="G53" s="11">
        <f t="shared" si="0"/>
        <v>1.1268115942028987</v>
      </c>
      <c r="H53" s="11">
        <v>94.227643329650164</v>
      </c>
      <c r="I53" s="11">
        <f t="shared" si="1"/>
        <v>3.4140450481757307</v>
      </c>
    </row>
    <row r="54" spans="1:9" outlineLevel="2" x14ac:dyDescent="0.35">
      <c r="A54" s="1" t="s">
        <v>6</v>
      </c>
      <c r="B54" s="1" t="s">
        <v>7</v>
      </c>
      <c r="C54" s="1" t="s">
        <v>9</v>
      </c>
      <c r="D54" s="1" t="s">
        <v>71</v>
      </c>
      <c r="E54" s="2">
        <v>2.1739130434782608E-2</v>
      </c>
      <c r="F54" s="1">
        <v>36.799999999999997</v>
      </c>
      <c r="G54" s="10">
        <f t="shared" si="0"/>
        <v>0.79999999999999993</v>
      </c>
      <c r="H54" s="10">
        <v>88.5711570084095</v>
      </c>
      <c r="I54" s="10">
        <f t="shared" si="1"/>
        <v>1.9254599349654238</v>
      </c>
    </row>
    <row r="55" spans="1:9" outlineLevel="2" x14ac:dyDescent="0.35">
      <c r="A55" s="3" t="s">
        <v>6</v>
      </c>
      <c r="B55" s="3" t="s">
        <v>7</v>
      </c>
      <c r="C55" s="3" t="s">
        <v>10</v>
      </c>
      <c r="D55" s="3" t="s">
        <v>72</v>
      </c>
      <c r="E55" s="4">
        <v>7.246376811594203E-3</v>
      </c>
      <c r="F55" s="3">
        <v>62.7</v>
      </c>
      <c r="G55" s="11">
        <f t="shared" si="0"/>
        <v>0.45434782608695656</v>
      </c>
      <c r="H55" s="11">
        <v>100</v>
      </c>
      <c r="I55" s="11">
        <f t="shared" si="1"/>
        <v>0.72463768115942029</v>
      </c>
    </row>
    <row r="56" spans="1:9" outlineLevel="1" x14ac:dyDescent="0.35">
      <c r="A56" s="3"/>
      <c r="B56" s="5" t="s">
        <v>98</v>
      </c>
      <c r="C56" s="3"/>
      <c r="D56" s="3"/>
      <c r="E56" s="4">
        <f>SUBTOTAL(9,E2:E55)</f>
        <v>0.99999999999999989</v>
      </c>
      <c r="F56" s="3"/>
      <c r="G56" s="11">
        <f>SUBTOTAL(9,G2:G55)</f>
        <v>32.763768115942028</v>
      </c>
      <c r="H56" s="11"/>
      <c r="I56" s="11">
        <v>83.753278290421008</v>
      </c>
    </row>
    <row r="57" spans="1:9" outlineLevel="2" x14ac:dyDescent="0.35">
      <c r="A57" s="1" t="s">
        <v>11</v>
      </c>
      <c r="B57" s="1" t="s">
        <v>12</v>
      </c>
      <c r="C57" s="1" t="s">
        <v>8</v>
      </c>
      <c r="D57" s="1" t="s">
        <v>73</v>
      </c>
      <c r="E57" s="2">
        <v>2.1739130434782608E-2</v>
      </c>
      <c r="F57" s="1">
        <v>27.5</v>
      </c>
      <c r="G57" s="10">
        <f t="shared" si="0"/>
        <v>0.59782608695652173</v>
      </c>
      <c r="H57" s="10">
        <v>73.949043452739716</v>
      </c>
      <c r="I57" s="10">
        <f>H57*E57</f>
        <v>1.6075879011465155</v>
      </c>
    </row>
    <row r="58" spans="1:9" outlineLevel="2" x14ac:dyDescent="0.35">
      <c r="A58" s="3" t="s">
        <v>11</v>
      </c>
      <c r="B58" s="3" t="s">
        <v>12</v>
      </c>
      <c r="C58" s="3" t="s">
        <v>8</v>
      </c>
      <c r="D58" s="3" t="s">
        <v>74</v>
      </c>
      <c r="E58" s="4">
        <v>7.246376811594203E-3</v>
      </c>
      <c r="F58" s="3">
        <v>30.4</v>
      </c>
      <c r="G58" s="11">
        <f t="shared" si="0"/>
        <v>0.22028985507246376</v>
      </c>
      <c r="H58" s="11">
        <v>76.695925742387772</v>
      </c>
      <c r="I58" s="11">
        <f t="shared" ref="I58:I81" si="2">H58*E58</f>
        <v>0.5557675778433897</v>
      </c>
    </row>
    <row r="59" spans="1:9" outlineLevel="2" x14ac:dyDescent="0.35">
      <c r="A59" s="1" t="s">
        <v>11</v>
      </c>
      <c r="B59" s="1" t="s">
        <v>12</v>
      </c>
      <c r="C59" s="1" t="s">
        <v>8</v>
      </c>
      <c r="D59" s="1" t="s">
        <v>75</v>
      </c>
      <c r="E59" s="2">
        <v>1.4492753623188406E-2</v>
      </c>
      <c r="F59" s="1">
        <v>25.5</v>
      </c>
      <c r="G59" s="10">
        <f t="shared" si="0"/>
        <v>0.36956521739130438</v>
      </c>
      <c r="H59" s="10">
        <v>74.516731984913349</v>
      </c>
      <c r="I59" s="10">
        <f t="shared" si="2"/>
        <v>1.0799526374625124</v>
      </c>
    </row>
    <row r="60" spans="1:9" outlineLevel="2" x14ac:dyDescent="0.35">
      <c r="A60" s="3" t="s">
        <v>11</v>
      </c>
      <c r="B60" s="3" t="s">
        <v>12</v>
      </c>
      <c r="C60" s="3" t="s">
        <v>8</v>
      </c>
      <c r="D60" s="3" t="s">
        <v>76</v>
      </c>
      <c r="E60" s="4">
        <v>2.1739130434782608E-2</v>
      </c>
      <c r="F60" s="3">
        <v>19.3</v>
      </c>
      <c r="G60" s="11">
        <f t="shared" si="0"/>
        <v>0.41956521739130437</v>
      </c>
      <c r="H60" s="11">
        <v>73.63095136359334</v>
      </c>
      <c r="I60" s="11">
        <f t="shared" si="2"/>
        <v>1.6006728557302901</v>
      </c>
    </row>
    <row r="61" spans="1:9" outlineLevel="2" x14ac:dyDescent="0.35">
      <c r="A61" s="1" t="s">
        <v>11</v>
      </c>
      <c r="B61" s="1" t="s">
        <v>12</v>
      </c>
      <c r="C61" s="1" t="s">
        <v>8</v>
      </c>
      <c r="D61" s="1" t="s">
        <v>77</v>
      </c>
      <c r="E61" s="2">
        <v>5.7971014492753624E-2</v>
      </c>
      <c r="F61" s="1">
        <v>38.700000000000003</v>
      </c>
      <c r="G61" s="10">
        <f t="shared" si="0"/>
        <v>2.2434782608695656</v>
      </c>
      <c r="H61" s="10">
        <v>82.792790904641151</v>
      </c>
      <c r="I61" s="10">
        <f t="shared" si="2"/>
        <v>4.7995820814284729</v>
      </c>
    </row>
    <row r="62" spans="1:9" outlineLevel="2" x14ac:dyDescent="0.35">
      <c r="A62" s="3" t="s">
        <v>11</v>
      </c>
      <c r="B62" s="3" t="s">
        <v>12</v>
      </c>
      <c r="C62" s="3" t="s">
        <v>8</v>
      </c>
      <c r="D62" s="3" t="s">
        <v>78</v>
      </c>
      <c r="E62" s="4">
        <v>1.4492753623188406E-2</v>
      </c>
      <c r="F62" s="3">
        <v>34.1</v>
      </c>
      <c r="G62" s="11">
        <f t="shared" si="0"/>
        <v>0.49420289855072469</v>
      </c>
      <c r="H62" s="11">
        <v>73.787680044770241</v>
      </c>
      <c r="I62" s="11">
        <f t="shared" si="2"/>
        <v>1.0693866673155108</v>
      </c>
    </row>
    <row r="63" spans="1:9" outlineLevel="2" x14ac:dyDescent="0.35">
      <c r="A63" s="1" t="s">
        <v>11</v>
      </c>
      <c r="B63" s="1" t="s">
        <v>12</v>
      </c>
      <c r="C63" s="1" t="s">
        <v>8</v>
      </c>
      <c r="D63" s="1" t="s">
        <v>79</v>
      </c>
      <c r="E63" s="2">
        <v>7.246376811594203E-3</v>
      </c>
      <c r="F63" s="1">
        <v>35.700000000000003</v>
      </c>
      <c r="G63" s="10">
        <f t="shared" si="0"/>
        <v>0.25869565217391305</v>
      </c>
      <c r="H63" s="10">
        <v>85.271981786936522</v>
      </c>
      <c r="I63" s="10">
        <f t="shared" si="2"/>
        <v>0.61791291149953997</v>
      </c>
    </row>
    <row r="64" spans="1:9" outlineLevel="2" x14ac:dyDescent="0.35">
      <c r="A64" s="3" t="s">
        <v>11</v>
      </c>
      <c r="B64" s="3" t="s">
        <v>12</v>
      </c>
      <c r="C64" s="3" t="s">
        <v>8</v>
      </c>
      <c r="D64" s="3" t="s">
        <v>80</v>
      </c>
      <c r="E64" s="4">
        <v>2.1739130434782608E-2</v>
      </c>
      <c r="F64" s="3">
        <v>29.2</v>
      </c>
      <c r="G64" s="11">
        <f t="shared" si="0"/>
        <v>0.63478260869565217</v>
      </c>
      <c r="H64" s="11">
        <v>79.829999357461929</v>
      </c>
      <c r="I64" s="11">
        <f t="shared" si="2"/>
        <v>1.7354347686404767</v>
      </c>
    </row>
    <row r="65" spans="1:9" outlineLevel="2" x14ac:dyDescent="0.35">
      <c r="A65" s="1" t="s">
        <v>11</v>
      </c>
      <c r="B65" s="1" t="s">
        <v>12</v>
      </c>
      <c r="C65" s="1" t="s">
        <v>13</v>
      </c>
      <c r="D65" s="1" t="s">
        <v>81</v>
      </c>
      <c r="E65" s="2">
        <v>7.246376811594203E-3</v>
      </c>
      <c r="F65" s="1">
        <v>37.4</v>
      </c>
      <c r="G65" s="10">
        <f t="shared" si="0"/>
        <v>0.27101449275362316</v>
      </c>
      <c r="H65" s="10">
        <v>75.652776453644037</v>
      </c>
      <c r="I65" s="10">
        <f t="shared" si="2"/>
        <v>0.54820852502640605</v>
      </c>
    </row>
    <row r="66" spans="1:9" outlineLevel="2" x14ac:dyDescent="0.35">
      <c r="A66" s="3" t="s">
        <v>11</v>
      </c>
      <c r="B66" s="3" t="s">
        <v>12</v>
      </c>
      <c r="C66" s="3" t="s">
        <v>9</v>
      </c>
      <c r="D66" s="3" t="s">
        <v>82</v>
      </c>
      <c r="E66" s="4">
        <v>0.10144927536231885</v>
      </c>
      <c r="F66" s="3">
        <v>28.7</v>
      </c>
      <c r="G66" s="11">
        <f t="shared" si="0"/>
        <v>2.9115942028985509</v>
      </c>
      <c r="H66" s="11">
        <v>70.199386924505234</v>
      </c>
      <c r="I66" s="11">
        <f t="shared" si="2"/>
        <v>7.1216769343700967</v>
      </c>
    </row>
    <row r="67" spans="1:9" outlineLevel="2" x14ac:dyDescent="0.35">
      <c r="A67" s="1" t="s">
        <v>11</v>
      </c>
      <c r="B67" s="1" t="s">
        <v>12</v>
      </c>
      <c r="C67" s="1" t="s">
        <v>9</v>
      </c>
      <c r="D67" s="1" t="s">
        <v>83</v>
      </c>
      <c r="E67" s="2">
        <v>5.0724637681159424E-2</v>
      </c>
      <c r="F67" s="1">
        <v>43.5</v>
      </c>
      <c r="G67" s="10">
        <f t="shared" si="0"/>
        <v>2.206521739130435</v>
      </c>
      <c r="H67" s="10">
        <v>86.047973427921534</v>
      </c>
      <c r="I67" s="10">
        <f t="shared" si="2"/>
        <v>4.3647522753293533</v>
      </c>
    </row>
    <row r="68" spans="1:9" outlineLevel="2" x14ac:dyDescent="0.35">
      <c r="A68" s="3" t="s">
        <v>11</v>
      </c>
      <c r="B68" s="3" t="s">
        <v>12</v>
      </c>
      <c r="C68" s="3" t="s">
        <v>9</v>
      </c>
      <c r="D68" s="3" t="s">
        <v>84</v>
      </c>
      <c r="E68" s="4">
        <v>7.9710144927536225E-2</v>
      </c>
      <c r="F68" s="3">
        <v>31.5</v>
      </c>
      <c r="G68" s="11">
        <f t="shared" ref="G68:G81" si="3">E68*F68</f>
        <v>2.5108695652173911</v>
      </c>
      <c r="H68" s="11">
        <v>80.21888205781579</v>
      </c>
      <c r="I68" s="11">
        <f t="shared" si="2"/>
        <v>6.3942587147534322</v>
      </c>
    </row>
    <row r="69" spans="1:9" outlineLevel="2" x14ac:dyDescent="0.35">
      <c r="A69" s="1" t="s">
        <v>11</v>
      </c>
      <c r="B69" s="1" t="s">
        <v>12</v>
      </c>
      <c r="C69" s="1" t="s">
        <v>9</v>
      </c>
      <c r="D69" s="1" t="s">
        <v>85</v>
      </c>
      <c r="E69" s="2">
        <v>1.4492753623188406E-2</v>
      </c>
      <c r="F69" s="1">
        <v>58.3</v>
      </c>
      <c r="G69" s="10">
        <f t="shared" si="3"/>
        <v>0.84492753623188399</v>
      </c>
      <c r="H69" s="10">
        <v>93.791928021237254</v>
      </c>
      <c r="I69" s="10">
        <f t="shared" si="2"/>
        <v>1.3593033046556124</v>
      </c>
    </row>
    <row r="70" spans="1:9" outlineLevel="2" x14ac:dyDescent="0.35">
      <c r="A70" s="3" t="s">
        <v>11</v>
      </c>
      <c r="B70" s="3" t="s">
        <v>12</v>
      </c>
      <c r="C70" s="3" t="s">
        <v>9</v>
      </c>
      <c r="D70" s="3" t="s">
        <v>86</v>
      </c>
      <c r="E70" s="4">
        <v>1.4492753623188406E-2</v>
      </c>
      <c r="F70" s="3">
        <v>40.299999999999997</v>
      </c>
      <c r="G70" s="11">
        <f t="shared" si="3"/>
        <v>0.58405797101449275</v>
      </c>
      <c r="H70" s="11">
        <v>82.939561661332846</v>
      </c>
      <c r="I70" s="11">
        <f t="shared" si="2"/>
        <v>1.2020226327729397</v>
      </c>
    </row>
    <row r="71" spans="1:9" outlineLevel="2" x14ac:dyDescent="0.35">
      <c r="A71" s="1" t="s">
        <v>11</v>
      </c>
      <c r="B71" s="1" t="s">
        <v>12</v>
      </c>
      <c r="C71" s="1" t="s">
        <v>9</v>
      </c>
      <c r="D71" s="1" t="s">
        <v>87</v>
      </c>
      <c r="E71" s="2">
        <v>8.6956521739130432E-2</v>
      </c>
      <c r="F71" s="1">
        <v>31.4</v>
      </c>
      <c r="G71" s="10">
        <f t="shared" si="3"/>
        <v>2.7304347826086954</v>
      </c>
      <c r="H71" s="10">
        <v>68.498845081776381</v>
      </c>
      <c r="I71" s="10">
        <f t="shared" si="2"/>
        <v>5.9564213114588158</v>
      </c>
    </row>
    <row r="72" spans="1:9" outlineLevel="2" x14ac:dyDescent="0.35">
      <c r="A72" s="3" t="s">
        <v>11</v>
      </c>
      <c r="B72" s="3" t="s">
        <v>12</v>
      </c>
      <c r="C72" s="3" t="s">
        <v>9</v>
      </c>
      <c r="D72" s="3" t="s">
        <v>88</v>
      </c>
      <c r="E72" s="4">
        <v>6.5217391304347824E-2</v>
      </c>
      <c r="F72" s="3">
        <v>30.3</v>
      </c>
      <c r="G72" s="11">
        <f t="shared" si="3"/>
        <v>1.9760869565217392</v>
      </c>
      <c r="H72" s="11">
        <v>85.178950615227222</v>
      </c>
      <c r="I72" s="11">
        <f t="shared" si="2"/>
        <v>5.5551489531669924</v>
      </c>
    </row>
    <row r="73" spans="1:9" outlineLevel="2" x14ac:dyDescent="0.35">
      <c r="A73" s="1" t="s">
        <v>11</v>
      </c>
      <c r="B73" s="1" t="s">
        <v>12</v>
      </c>
      <c r="C73" s="1" t="s">
        <v>9</v>
      </c>
      <c r="D73" s="1" t="s">
        <v>89</v>
      </c>
      <c r="E73" s="2">
        <v>5.7971014492753624E-2</v>
      </c>
      <c r="F73" s="1">
        <v>34.700000000000003</v>
      </c>
      <c r="G73" s="10">
        <f t="shared" si="3"/>
        <v>2.011594202898551</v>
      </c>
      <c r="H73" s="10">
        <v>74.625805895775557</v>
      </c>
      <c r="I73" s="10">
        <f t="shared" si="2"/>
        <v>4.3261336751174237</v>
      </c>
    </row>
    <row r="74" spans="1:9" outlineLevel="2" x14ac:dyDescent="0.35">
      <c r="A74" s="3" t="s">
        <v>11</v>
      </c>
      <c r="B74" s="3" t="s">
        <v>12</v>
      </c>
      <c r="C74" s="3" t="s">
        <v>9</v>
      </c>
      <c r="D74" s="3" t="s">
        <v>90</v>
      </c>
      <c r="E74" s="4">
        <v>4.3478260869565216E-2</v>
      </c>
      <c r="F74" s="3">
        <v>37.9</v>
      </c>
      <c r="G74" s="11">
        <f t="shared" si="3"/>
        <v>1.6478260869565216</v>
      </c>
      <c r="H74" s="11">
        <v>84.052607081830502</v>
      </c>
      <c r="I74" s="11">
        <f t="shared" si="2"/>
        <v>3.6544611774708913</v>
      </c>
    </row>
    <row r="75" spans="1:9" outlineLevel="2" x14ac:dyDescent="0.35">
      <c r="A75" s="1" t="s">
        <v>11</v>
      </c>
      <c r="B75" s="1" t="s">
        <v>12</v>
      </c>
      <c r="C75" s="1" t="s">
        <v>9</v>
      </c>
      <c r="D75" s="1" t="s">
        <v>91</v>
      </c>
      <c r="E75" s="2">
        <v>0.10144927536231885</v>
      </c>
      <c r="F75" s="1">
        <v>26.6</v>
      </c>
      <c r="G75" s="10">
        <f t="shared" si="3"/>
        <v>2.6985507246376814</v>
      </c>
      <c r="H75" s="10">
        <v>77.247643861919641</v>
      </c>
      <c r="I75" s="10">
        <f t="shared" si="2"/>
        <v>7.8367174932382246</v>
      </c>
    </row>
    <row r="76" spans="1:9" outlineLevel="2" x14ac:dyDescent="0.35">
      <c r="A76" s="3" t="s">
        <v>11</v>
      </c>
      <c r="B76" s="3" t="s">
        <v>12</v>
      </c>
      <c r="C76" s="3" t="s">
        <v>9</v>
      </c>
      <c r="D76" s="3" t="s">
        <v>92</v>
      </c>
      <c r="E76" s="4">
        <v>0.11594202898550725</v>
      </c>
      <c r="F76" s="3">
        <v>28.1</v>
      </c>
      <c r="G76" s="11">
        <f t="shared" si="3"/>
        <v>3.2579710144927536</v>
      </c>
      <c r="H76" s="11">
        <v>70.759772378951311</v>
      </c>
      <c r="I76" s="11">
        <f t="shared" si="2"/>
        <v>8.2040315801682677</v>
      </c>
    </row>
    <row r="77" spans="1:9" outlineLevel="2" x14ac:dyDescent="0.35">
      <c r="A77" s="1" t="s">
        <v>11</v>
      </c>
      <c r="B77" s="1" t="s">
        <v>12</v>
      </c>
      <c r="C77" s="1" t="s">
        <v>9</v>
      </c>
      <c r="D77" s="1" t="s">
        <v>93</v>
      </c>
      <c r="E77" s="2">
        <v>7.246376811594203E-3</v>
      </c>
      <c r="F77" s="1">
        <v>34.6</v>
      </c>
      <c r="G77" s="10">
        <f t="shared" si="3"/>
        <v>0.25072463768115943</v>
      </c>
      <c r="H77" s="10">
        <v>80.459517613053322</v>
      </c>
      <c r="I77" s="10">
        <f t="shared" si="2"/>
        <v>0.58303998270328494</v>
      </c>
    </row>
    <row r="78" spans="1:9" outlineLevel="2" x14ac:dyDescent="0.35">
      <c r="A78" s="3" t="s">
        <v>11</v>
      </c>
      <c r="B78" s="3" t="s">
        <v>12</v>
      </c>
      <c r="C78" s="3" t="s">
        <v>9</v>
      </c>
      <c r="D78" s="3" t="s">
        <v>94</v>
      </c>
      <c r="E78" s="4">
        <v>2.1739130434782608E-2</v>
      </c>
      <c r="F78" s="3">
        <v>38.9</v>
      </c>
      <c r="G78" s="11">
        <f t="shared" si="3"/>
        <v>0.84565217391304337</v>
      </c>
      <c r="H78" s="11">
        <v>81.357923243194818</v>
      </c>
      <c r="I78" s="11">
        <f t="shared" si="2"/>
        <v>1.7686505052868438</v>
      </c>
    </row>
    <row r="79" spans="1:9" outlineLevel="2" x14ac:dyDescent="0.35">
      <c r="A79" s="1" t="s">
        <v>11</v>
      </c>
      <c r="B79" s="1" t="s">
        <v>12</v>
      </c>
      <c r="C79" s="1" t="s">
        <v>9</v>
      </c>
      <c r="D79" s="1" t="s">
        <v>95</v>
      </c>
      <c r="E79" s="2">
        <v>5.0724637681159424E-2</v>
      </c>
      <c r="F79" s="1">
        <v>35.5</v>
      </c>
      <c r="G79" s="10">
        <f t="shared" si="3"/>
        <v>1.8007246376811596</v>
      </c>
      <c r="H79" s="10">
        <v>82.264732830226421</v>
      </c>
      <c r="I79" s="10">
        <f t="shared" si="2"/>
        <v>4.172848766750616</v>
      </c>
    </row>
    <row r="80" spans="1:9" outlineLevel="2" x14ac:dyDescent="0.35">
      <c r="A80" s="3" t="s">
        <v>11</v>
      </c>
      <c r="B80" s="3" t="s">
        <v>12</v>
      </c>
      <c r="C80" s="3" t="s">
        <v>9</v>
      </c>
      <c r="D80" s="3" t="s">
        <v>96</v>
      </c>
      <c r="E80" s="4">
        <v>7.246376811594203E-3</v>
      </c>
      <c r="F80" s="3">
        <v>50.8</v>
      </c>
      <c r="G80" s="11">
        <f t="shared" si="3"/>
        <v>0.36811594202898551</v>
      </c>
      <c r="H80" s="11">
        <v>92.156059797853231</v>
      </c>
      <c r="I80" s="11">
        <f t="shared" si="2"/>
        <v>0.66779753476705239</v>
      </c>
    </row>
    <row r="81" spans="1:9" outlineLevel="2" x14ac:dyDescent="0.35">
      <c r="A81" s="1" t="s">
        <v>11</v>
      </c>
      <c r="B81" s="1" t="s">
        <v>12</v>
      </c>
      <c r="C81" s="1" t="s">
        <v>10</v>
      </c>
      <c r="D81" s="1" t="s">
        <v>97</v>
      </c>
      <c r="E81" s="2">
        <v>7.246376811594203E-3</v>
      </c>
      <c r="F81" s="1">
        <v>30.3</v>
      </c>
      <c r="G81" s="10">
        <f t="shared" si="3"/>
        <v>0.21956521739130436</v>
      </c>
      <c r="H81" s="10">
        <v>67.637868970632553</v>
      </c>
      <c r="I81" s="10">
        <f t="shared" si="2"/>
        <v>0.49012948529443878</v>
      </c>
    </row>
    <row r="82" spans="1:9" outlineLevel="1" x14ac:dyDescent="0.35">
      <c r="A82" s="12"/>
      <c r="B82" s="15" t="s">
        <v>99</v>
      </c>
      <c r="C82" s="12"/>
      <c r="D82" s="12"/>
      <c r="E82" s="13">
        <f>SUBTOTAL(9,E57:E81)</f>
        <v>1</v>
      </c>
      <c r="F82" s="12"/>
      <c r="G82" s="14">
        <f>SUBTOTAL(9,G57:G81)</f>
        <v>32.37463768115942</v>
      </c>
      <c r="H82" s="14"/>
      <c r="I82" s="14">
        <v>77.271900253397391</v>
      </c>
    </row>
  </sheetData>
  <sheetProtection algorithmName="SHA-512" hashValue="bizGJw7onu2EYDYEuQdvVcGw+HiZjUkvR9+bbxf5JwlP29d2YMDLUljis3ZdUbV5VUGPzRwbxugExIPpM8bHlw==" saltValue="XiOuuPI+7b9ako0XhSD5l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10"/>
  <sheetViews>
    <sheetView workbookViewId="0">
      <selection activeCell="E15" sqref="E15"/>
    </sheetView>
  </sheetViews>
  <sheetFormatPr defaultRowHeight="14.5" outlineLevelRow="2" x14ac:dyDescent="0.35"/>
  <cols>
    <col min="1" max="1" width="25.81640625" bestFit="1" customWidth="1"/>
    <col min="2" max="2" width="10.7265625" bestFit="1" customWidth="1"/>
    <col min="3" max="3" width="19.726562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14</v>
      </c>
      <c r="F1" s="5" t="s">
        <v>18</v>
      </c>
    </row>
    <row r="2" spans="1:6" outlineLevel="2" x14ac:dyDescent="0.35">
      <c r="A2" s="1" t="s">
        <v>6</v>
      </c>
      <c r="B2" s="1" t="s">
        <v>7</v>
      </c>
      <c r="C2" s="8" t="s">
        <v>8</v>
      </c>
      <c r="D2" s="2">
        <v>0.21014492753623187</v>
      </c>
      <c r="E2" s="1">
        <v>50.3</v>
      </c>
      <c r="F2" s="10">
        <f>D2*E2</f>
        <v>10.570289855072463</v>
      </c>
    </row>
    <row r="3" spans="1:6" outlineLevel="2" x14ac:dyDescent="0.35">
      <c r="A3" s="3" t="s">
        <v>6</v>
      </c>
      <c r="B3" s="3" t="s">
        <v>7</v>
      </c>
      <c r="C3" s="9" t="s">
        <v>15</v>
      </c>
      <c r="D3" s="4">
        <v>0.78260869565217395</v>
      </c>
      <c r="E3" s="3">
        <v>49.9</v>
      </c>
      <c r="F3" s="11">
        <f t="shared" ref="F3:F9" si="0">D3*E3</f>
        <v>39.052173913043475</v>
      </c>
    </row>
    <row r="4" spans="1:6" outlineLevel="2" x14ac:dyDescent="0.35">
      <c r="A4" s="1" t="s">
        <v>6</v>
      </c>
      <c r="B4" s="1" t="s">
        <v>7</v>
      </c>
      <c r="C4" s="8" t="s">
        <v>16</v>
      </c>
      <c r="D4" s="2">
        <v>7.246376811594203E-3</v>
      </c>
      <c r="E4" s="1">
        <v>75.400000000000006</v>
      </c>
      <c r="F4" s="10">
        <f t="shared" si="0"/>
        <v>0.54637681159420293</v>
      </c>
    </row>
    <row r="5" spans="1:6" outlineLevel="1" x14ac:dyDescent="0.35">
      <c r="A5" s="1"/>
      <c r="B5" s="16" t="s">
        <v>98</v>
      </c>
      <c r="C5" s="8"/>
      <c r="D5" s="2">
        <f>SUM(D2:D4)</f>
        <v>1</v>
      </c>
      <c r="E5" s="1"/>
      <c r="F5" s="10">
        <f>SUBTOTAL(9,F2:F4)</f>
        <v>50.168840579710135</v>
      </c>
    </row>
    <row r="6" spans="1:6" outlineLevel="2" x14ac:dyDescent="0.35">
      <c r="A6" s="3" t="s">
        <v>6</v>
      </c>
      <c r="B6" s="3" t="s">
        <v>12</v>
      </c>
      <c r="C6" s="3" t="s">
        <v>8</v>
      </c>
      <c r="D6" s="4">
        <v>0.16666666666666666</v>
      </c>
      <c r="E6" s="3">
        <v>47.7</v>
      </c>
      <c r="F6" s="11">
        <f t="shared" si="0"/>
        <v>7.95</v>
      </c>
    </row>
    <row r="7" spans="1:6" outlineLevel="2" x14ac:dyDescent="0.35">
      <c r="A7" s="1" t="s">
        <v>6</v>
      </c>
      <c r="B7" s="1" t="s">
        <v>12</v>
      </c>
      <c r="C7" s="1" t="s">
        <v>17</v>
      </c>
      <c r="D7" s="2">
        <v>7.246376811594203E-3</v>
      </c>
      <c r="E7" s="1">
        <v>36.200000000000003</v>
      </c>
      <c r="F7" s="10">
        <f t="shared" si="0"/>
        <v>0.26231884057971017</v>
      </c>
    </row>
    <row r="8" spans="1:6" outlineLevel="2" x14ac:dyDescent="0.35">
      <c r="A8" s="3" t="s">
        <v>6</v>
      </c>
      <c r="B8" s="3" t="s">
        <v>12</v>
      </c>
      <c r="C8" s="3" t="s">
        <v>15</v>
      </c>
      <c r="D8" s="4">
        <v>0.8188405797101449</v>
      </c>
      <c r="E8" s="3">
        <v>46.6</v>
      </c>
      <c r="F8" s="11">
        <f t="shared" si="0"/>
        <v>38.157971014492752</v>
      </c>
    </row>
    <row r="9" spans="1:6" outlineLevel="2" x14ac:dyDescent="0.35">
      <c r="A9" s="1" t="s">
        <v>6</v>
      </c>
      <c r="B9" s="1" t="s">
        <v>12</v>
      </c>
      <c r="C9" s="1" t="s">
        <v>16</v>
      </c>
      <c r="D9" s="2">
        <v>7.246376811594203E-3</v>
      </c>
      <c r="E9" s="1">
        <v>69.099999999999994</v>
      </c>
      <c r="F9" s="10">
        <f t="shared" si="0"/>
        <v>0.50072463768115938</v>
      </c>
    </row>
    <row r="10" spans="1:6" outlineLevel="1" x14ac:dyDescent="0.35">
      <c r="A10" s="12"/>
      <c r="B10" s="15" t="s">
        <v>99</v>
      </c>
      <c r="C10" s="12"/>
      <c r="D10" s="13">
        <f>SUM(D6:D9)</f>
        <v>1</v>
      </c>
      <c r="E10" s="12"/>
      <c r="F10" s="14">
        <f>SUBTOTAL(9,F6:F9)</f>
        <v>46.871014492753623</v>
      </c>
    </row>
  </sheetData>
  <sheetProtection algorithmName="SHA-512" hashValue="38MEYrIzxdrBZ2p2AD4Y+lDO1k/xAzqLxB3KCOuRYU5wFqlw/waz9iHTcB7r/RBne2lKGp6hbWk+DrEN8Z1G6Q==" saltValue="NRoZk3ANgZBNaS/nz19Xs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DE9B5-3C9A-46E4-A378-4E3EB59FBA5D}">
  <dimension ref="A1:M11"/>
  <sheetViews>
    <sheetView workbookViewId="0">
      <selection activeCell="A6" sqref="A6:F11"/>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30" customFormat="1" x14ac:dyDescent="0.35">
      <c r="A1" s="43" t="s">
        <v>0</v>
      </c>
      <c r="B1" s="45" t="s">
        <v>128</v>
      </c>
      <c r="C1" s="47" t="s">
        <v>129</v>
      </c>
      <c r="D1" s="48"/>
      <c r="E1" s="48"/>
      <c r="F1" s="49"/>
      <c r="G1" s="43" t="s">
        <v>130</v>
      </c>
      <c r="H1" s="47" t="s">
        <v>131</v>
      </c>
      <c r="I1" s="48"/>
      <c r="J1" s="48"/>
      <c r="K1" s="49"/>
      <c r="L1" s="43" t="s">
        <v>132</v>
      </c>
      <c r="M1" s="43" t="s">
        <v>133</v>
      </c>
    </row>
    <row r="2" spans="1:13" s="33" customFormat="1" x14ac:dyDescent="0.35">
      <c r="A2" s="44"/>
      <c r="B2" s="46"/>
      <c r="C2" s="31" t="s">
        <v>134</v>
      </c>
      <c r="D2" s="31" t="s">
        <v>135</v>
      </c>
      <c r="E2" s="31" t="s">
        <v>136</v>
      </c>
      <c r="F2" s="31" t="s">
        <v>137</v>
      </c>
      <c r="G2" s="44"/>
      <c r="H2" s="32" t="s">
        <v>134</v>
      </c>
      <c r="I2" s="32" t="s">
        <v>135</v>
      </c>
      <c r="J2" s="31" t="s">
        <v>136</v>
      </c>
      <c r="K2" s="31" t="s">
        <v>137</v>
      </c>
      <c r="L2" s="44"/>
      <c r="M2" s="44"/>
    </row>
    <row r="3" spans="1:13" s="30" customFormat="1" x14ac:dyDescent="0.35">
      <c r="A3" s="34" t="s">
        <v>6</v>
      </c>
      <c r="B3" s="34" t="s">
        <v>7</v>
      </c>
      <c r="C3" s="34">
        <v>0.2380952388048172</v>
      </c>
      <c r="D3" s="34">
        <v>4.76190485060215E-2</v>
      </c>
      <c r="E3" s="34">
        <v>0.57142859697341919</v>
      </c>
      <c r="F3" s="34">
        <v>0.1428571492433548</v>
      </c>
      <c r="G3" s="34">
        <v>0.7880952732637525</v>
      </c>
      <c r="H3" s="34">
        <v>0.3333333432674408</v>
      </c>
      <c r="I3" s="34">
        <v>0.1428571492433548</v>
      </c>
      <c r="J3" s="34">
        <v>0.2380952388048172</v>
      </c>
      <c r="K3" s="34">
        <v>0.28571429848670959</v>
      </c>
      <c r="L3" s="34">
        <v>0.73809526115655899</v>
      </c>
      <c r="M3" s="34">
        <v>0.76309526721015575</v>
      </c>
    </row>
    <row r="4" spans="1:13" s="30" customFormat="1" x14ac:dyDescent="0.35">
      <c r="A4" s="35" t="s">
        <v>6</v>
      </c>
      <c r="B4" s="35" t="s">
        <v>12</v>
      </c>
      <c r="C4" s="36">
        <v>0.20000000298023224</v>
      </c>
      <c r="D4" s="36">
        <v>5.000000074505806E-2</v>
      </c>
      <c r="E4" s="36">
        <v>0.25</v>
      </c>
      <c r="F4" s="36">
        <v>0.5</v>
      </c>
      <c r="G4" s="36">
        <v>1.0025000000372528</v>
      </c>
      <c r="H4" s="37">
        <v>0.15789473056793213</v>
      </c>
      <c r="I4" s="37">
        <v>0</v>
      </c>
      <c r="J4" s="36">
        <v>0.31578946113586426</v>
      </c>
      <c r="K4" s="36">
        <v>0.52631580829620361</v>
      </c>
      <c r="L4" s="36">
        <v>1</v>
      </c>
      <c r="M4" s="36">
        <v>1</v>
      </c>
    </row>
    <row r="6" spans="1:13" x14ac:dyDescent="0.35">
      <c r="A6" s="42" t="s">
        <v>139</v>
      </c>
      <c r="B6" s="42"/>
      <c r="C6" s="42"/>
      <c r="D6" s="42"/>
      <c r="E6" s="42"/>
      <c r="F6" s="42"/>
    </row>
    <row r="7" spans="1:13" x14ac:dyDescent="0.35">
      <c r="A7" s="42"/>
      <c r="B7" s="42"/>
      <c r="C7" s="42"/>
      <c r="D7" s="42"/>
      <c r="E7" s="42"/>
      <c r="F7" s="42"/>
    </row>
    <row r="8" spans="1:13" x14ac:dyDescent="0.35">
      <c r="A8" s="42"/>
      <c r="B8" s="42"/>
      <c r="C8" s="42"/>
      <c r="D8" s="42"/>
      <c r="E8" s="42"/>
      <c r="F8" s="42"/>
    </row>
    <row r="9" spans="1:13" x14ac:dyDescent="0.35">
      <c r="A9" s="42"/>
      <c r="B9" s="42"/>
      <c r="C9" s="42"/>
      <c r="D9" s="42"/>
      <c r="E9" s="42"/>
      <c r="F9" s="42"/>
    </row>
    <row r="10" spans="1:13" x14ac:dyDescent="0.35">
      <c r="A10" s="42"/>
      <c r="B10" s="42"/>
      <c r="C10" s="42"/>
      <c r="D10" s="42"/>
      <c r="E10" s="42"/>
      <c r="F10" s="42"/>
    </row>
    <row r="11" spans="1:13" x14ac:dyDescent="0.35">
      <c r="A11" s="42"/>
      <c r="B11" s="42"/>
      <c r="C11" s="42"/>
      <c r="D11" s="42"/>
      <c r="E11" s="42"/>
      <c r="F11" s="42"/>
    </row>
  </sheetData>
  <sheetProtection algorithmName="SHA-512" hashValue="9dmdxiXBdV77+koL/dBpuLKKeWbH2wVZwTLRqZAChyEidd+dWp10vbpsFAG9SeOp3DZUTCaEZtTxkuMGTRmwaQ==" saltValue="MCue47DU9LiX24qMUd5SGA==" spinCount="100000" sheet="1" objects="1" scenarios="1"/>
  <mergeCells count="8">
    <mergeCell ref="A6:F11"/>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2CCA1-A37F-4E83-97F6-EB27FE6FB9F5}">
  <dimension ref="A1:I24"/>
  <sheetViews>
    <sheetView workbookViewId="0">
      <selection activeCell="E6" sqref="E6"/>
    </sheetView>
  </sheetViews>
  <sheetFormatPr defaultColWidth="9.1796875" defaultRowHeight="14.5" x14ac:dyDescent="0.35"/>
  <cols>
    <col min="1" max="1" width="27.7265625" style="25" bestFit="1" customWidth="1"/>
    <col min="2" max="2" width="10" style="25" bestFit="1" customWidth="1"/>
    <col min="3" max="3" width="18.7265625" style="25" bestFit="1" customWidth="1"/>
    <col min="4" max="4" width="12.7265625" style="25" bestFit="1" customWidth="1"/>
    <col min="5" max="5" width="14.453125" style="25" bestFit="1" customWidth="1"/>
    <col min="6" max="6" width="12.453125" style="25" bestFit="1" customWidth="1"/>
    <col min="7" max="7" width="14.54296875" style="25" bestFit="1" customWidth="1"/>
    <col min="8" max="8" width="17.453125" style="25" bestFit="1" customWidth="1"/>
    <col min="9" max="9" width="12.453125" style="25" bestFit="1" customWidth="1"/>
    <col min="10" max="16384" width="9.1796875" style="25"/>
  </cols>
  <sheetData>
    <row r="1" spans="1:9" ht="52" x14ac:dyDescent="0.35">
      <c r="A1" s="17" t="s">
        <v>0</v>
      </c>
      <c r="B1" s="17" t="s">
        <v>1</v>
      </c>
      <c r="C1" s="17" t="s">
        <v>111</v>
      </c>
      <c r="D1" s="17" t="s">
        <v>112</v>
      </c>
      <c r="E1" s="17" t="s">
        <v>113</v>
      </c>
      <c r="F1" s="17" t="s">
        <v>114</v>
      </c>
      <c r="G1" s="17" t="s">
        <v>115</v>
      </c>
      <c r="H1" s="17" t="s">
        <v>107</v>
      </c>
      <c r="I1" s="17" t="s">
        <v>116</v>
      </c>
    </row>
    <row r="2" spans="1:9" x14ac:dyDescent="0.35">
      <c r="A2" s="26" t="s">
        <v>138</v>
      </c>
      <c r="B2" s="28" t="s">
        <v>7</v>
      </c>
      <c r="C2" s="28" t="s">
        <v>118</v>
      </c>
      <c r="D2" s="29">
        <v>-3.1414642930030823E-2</v>
      </c>
      <c r="E2" s="28">
        <v>37</v>
      </c>
      <c r="F2" s="28" t="s">
        <v>110</v>
      </c>
      <c r="G2" s="28" t="s">
        <v>121</v>
      </c>
      <c r="H2" s="29">
        <v>0.13916404530755244</v>
      </c>
      <c r="I2" s="28" t="s">
        <v>110</v>
      </c>
    </row>
    <row r="3" spans="1:9" x14ac:dyDescent="0.35">
      <c r="A3" s="26" t="s">
        <v>138</v>
      </c>
      <c r="B3" s="28" t="s">
        <v>7</v>
      </c>
      <c r="C3" s="28" t="s">
        <v>119</v>
      </c>
      <c r="D3" s="29">
        <v>-2.5915762409567833E-2</v>
      </c>
      <c r="E3" s="28">
        <v>43</v>
      </c>
      <c r="F3" s="28" t="s">
        <v>110</v>
      </c>
      <c r="G3" s="28" t="s">
        <v>125</v>
      </c>
      <c r="H3" s="29">
        <v>0.17975080550240818</v>
      </c>
      <c r="I3" s="28" t="s">
        <v>110</v>
      </c>
    </row>
    <row r="4" spans="1:9" x14ac:dyDescent="0.35">
      <c r="A4" s="26" t="s">
        <v>138</v>
      </c>
      <c r="B4" s="28" t="s">
        <v>7</v>
      </c>
      <c r="C4" s="28" t="s">
        <v>120</v>
      </c>
      <c r="D4" s="29">
        <v>-3.0963670462369919E-2</v>
      </c>
      <c r="E4" s="28">
        <v>40</v>
      </c>
      <c r="F4" s="28" t="s">
        <v>110</v>
      </c>
      <c r="G4" s="28" t="s">
        <v>121</v>
      </c>
      <c r="H4" s="29">
        <v>0.16199132845213171</v>
      </c>
      <c r="I4" s="28" t="s">
        <v>109</v>
      </c>
    </row>
    <row r="5" spans="1:9" x14ac:dyDescent="0.35">
      <c r="A5" s="26" t="s">
        <v>117</v>
      </c>
      <c r="B5" s="28" t="s">
        <v>12</v>
      </c>
      <c r="C5" s="28" t="s">
        <v>118</v>
      </c>
      <c r="D5" s="29">
        <v>0.33146345615386963</v>
      </c>
      <c r="E5" s="28">
        <v>99</v>
      </c>
      <c r="F5" s="28" t="s">
        <v>122</v>
      </c>
      <c r="G5" s="28" t="s">
        <v>126</v>
      </c>
      <c r="H5" s="29">
        <v>8.6846387639525346E-2</v>
      </c>
      <c r="I5" s="28" t="s">
        <v>122</v>
      </c>
    </row>
    <row r="6" spans="1:9" x14ac:dyDescent="0.35">
      <c r="A6" s="26" t="s">
        <v>117</v>
      </c>
      <c r="B6" s="28" t="s">
        <v>12</v>
      </c>
      <c r="C6" s="28" t="s">
        <v>119</v>
      </c>
      <c r="D6" s="29">
        <v>0.26377353072166443</v>
      </c>
      <c r="E6" s="28">
        <v>98</v>
      </c>
      <c r="F6" s="28" t="s">
        <v>122</v>
      </c>
      <c r="G6" s="28" t="s">
        <v>123</v>
      </c>
      <c r="H6" s="29">
        <v>0.15323123928828863</v>
      </c>
      <c r="I6" s="28" t="s">
        <v>110</v>
      </c>
    </row>
    <row r="7" spans="1:9" x14ac:dyDescent="0.35">
      <c r="A7" s="26" t="s">
        <v>117</v>
      </c>
      <c r="B7" s="28" t="s">
        <v>12</v>
      </c>
      <c r="C7" s="28" t="s">
        <v>120</v>
      </c>
      <c r="D7" s="29">
        <v>0.26108738780021667</v>
      </c>
      <c r="E7" s="28">
        <v>99</v>
      </c>
      <c r="F7" s="28" t="s">
        <v>122</v>
      </c>
      <c r="G7" s="28" t="s">
        <v>127</v>
      </c>
      <c r="H7" s="29">
        <v>0.11349493624584284</v>
      </c>
      <c r="I7" s="28" t="s">
        <v>110</v>
      </c>
    </row>
    <row r="10" spans="1:9" x14ac:dyDescent="0.35">
      <c r="A10" s="50" t="s">
        <v>124</v>
      </c>
      <c r="B10" s="50"/>
      <c r="C10" s="50"/>
      <c r="D10" s="50"/>
      <c r="E10" s="50"/>
      <c r="F10" s="50"/>
      <c r="G10" s="50"/>
      <c r="H10" s="50"/>
      <c r="I10" s="50"/>
    </row>
    <row r="11" spans="1:9" x14ac:dyDescent="0.35">
      <c r="A11" s="50"/>
      <c r="B11" s="50"/>
      <c r="C11" s="50"/>
      <c r="D11" s="50"/>
      <c r="E11" s="50"/>
      <c r="F11" s="50"/>
      <c r="G11" s="50"/>
      <c r="H11" s="50"/>
      <c r="I11" s="50"/>
    </row>
    <row r="12" spans="1:9" x14ac:dyDescent="0.35">
      <c r="A12" s="50"/>
      <c r="B12" s="50"/>
      <c r="C12" s="50"/>
      <c r="D12" s="50"/>
      <c r="E12" s="50"/>
      <c r="F12" s="50"/>
      <c r="G12" s="50"/>
      <c r="H12" s="50"/>
      <c r="I12" s="50"/>
    </row>
    <row r="13" spans="1:9" x14ac:dyDescent="0.35">
      <c r="A13" s="50"/>
      <c r="B13" s="50"/>
      <c r="C13" s="50"/>
      <c r="D13" s="50"/>
      <c r="E13" s="50"/>
      <c r="F13" s="50"/>
      <c r="G13" s="50"/>
      <c r="H13" s="50"/>
      <c r="I13" s="50"/>
    </row>
    <row r="14" spans="1:9" x14ac:dyDescent="0.35">
      <c r="A14" s="50"/>
      <c r="B14" s="50"/>
      <c r="C14" s="50"/>
      <c r="D14" s="50"/>
      <c r="E14" s="50"/>
      <c r="F14" s="50"/>
      <c r="G14" s="50"/>
      <c r="H14" s="50"/>
      <c r="I14" s="50"/>
    </row>
    <row r="15" spans="1:9" x14ac:dyDescent="0.35">
      <c r="A15" s="50"/>
      <c r="B15" s="50"/>
      <c r="C15" s="50"/>
      <c r="D15" s="50"/>
      <c r="E15" s="50"/>
      <c r="F15" s="50"/>
      <c r="G15" s="50"/>
      <c r="H15" s="50"/>
      <c r="I15" s="50"/>
    </row>
    <row r="16" spans="1:9" x14ac:dyDescent="0.35">
      <c r="A16" s="50"/>
      <c r="B16" s="50"/>
      <c r="C16" s="50"/>
      <c r="D16" s="50"/>
      <c r="E16" s="50"/>
      <c r="F16" s="50"/>
      <c r="G16" s="50"/>
      <c r="H16" s="50"/>
      <c r="I16" s="50"/>
    </row>
    <row r="17" spans="1:9" x14ac:dyDescent="0.35">
      <c r="A17" s="50"/>
      <c r="B17" s="50"/>
      <c r="C17" s="50"/>
      <c r="D17" s="50"/>
      <c r="E17" s="50"/>
      <c r="F17" s="50"/>
      <c r="G17" s="50"/>
      <c r="H17" s="50"/>
      <c r="I17" s="50"/>
    </row>
    <row r="18" spans="1:9" x14ac:dyDescent="0.35">
      <c r="A18" s="50"/>
      <c r="B18" s="50"/>
      <c r="C18" s="50"/>
      <c r="D18" s="50"/>
      <c r="E18" s="50"/>
      <c r="F18" s="50"/>
      <c r="G18" s="50"/>
      <c r="H18" s="50"/>
      <c r="I18" s="50"/>
    </row>
    <row r="19" spans="1:9" x14ac:dyDescent="0.35">
      <c r="A19" s="50"/>
      <c r="B19" s="50"/>
      <c r="C19" s="50"/>
      <c r="D19" s="50"/>
      <c r="E19" s="50"/>
      <c r="F19" s="50"/>
      <c r="G19" s="50"/>
      <c r="H19" s="50"/>
      <c r="I19" s="50"/>
    </row>
    <row r="20" spans="1:9" x14ac:dyDescent="0.35">
      <c r="A20" s="50"/>
      <c r="B20" s="50"/>
      <c r="C20" s="50"/>
      <c r="D20" s="50"/>
      <c r="E20" s="50"/>
      <c r="F20" s="50"/>
      <c r="G20" s="50"/>
      <c r="H20" s="50"/>
      <c r="I20" s="50"/>
    </row>
    <row r="21" spans="1:9" x14ac:dyDescent="0.35">
      <c r="A21" s="50"/>
      <c r="B21" s="50"/>
      <c r="C21" s="50"/>
      <c r="D21" s="50"/>
      <c r="E21" s="50"/>
      <c r="F21" s="50"/>
      <c r="G21" s="50"/>
      <c r="H21" s="50"/>
      <c r="I21" s="50"/>
    </row>
    <row r="22" spans="1:9" x14ac:dyDescent="0.35">
      <c r="A22" s="50"/>
      <c r="B22" s="50"/>
      <c r="C22" s="50"/>
      <c r="D22" s="50"/>
      <c r="E22" s="50"/>
      <c r="F22" s="50"/>
      <c r="G22" s="50"/>
      <c r="H22" s="50"/>
      <c r="I22" s="50"/>
    </row>
    <row r="23" spans="1:9" x14ac:dyDescent="0.35">
      <c r="A23" s="50"/>
      <c r="B23" s="50"/>
      <c r="C23" s="50"/>
      <c r="D23" s="50"/>
      <c r="E23" s="50"/>
      <c r="F23" s="50"/>
      <c r="G23" s="50"/>
      <c r="H23" s="50"/>
      <c r="I23" s="50"/>
    </row>
    <row r="24" spans="1:9" x14ac:dyDescent="0.35">
      <c r="A24" s="50"/>
      <c r="B24" s="50"/>
      <c r="C24" s="50"/>
      <c r="D24" s="50"/>
      <c r="E24" s="50"/>
      <c r="F24" s="50"/>
      <c r="G24" s="50"/>
      <c r="H24" s="50"/>
      <c r="I24" s="50"/>
    </row>
  </sheetData>
  <sheetProtection algorithmName="SHA-512" hashValue="oIbMCSylBJbDXk9AzkRqMNwTGkmXGvLdbNxZ3ZVxpDW65A1np+93JJPev4YLfvLgaYIj4XON+Jk6Np/Qvij0BQ==" saltValue="lFsoRsY3DFOeXi0+9slPxA==" spinCount="100000" sheet="1" objects="1" scenarios="1"/>
  <mergeCells count="1">
    <mergeCell ref="A10:I2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3BD037-CD7E-4454-9A3F-BCDA348847A8}">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BEA0858A-9C90-462B-8480-A05731999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7BC85C-1096-4C27-AF24-5138C807586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2024-03-04T02:58:53Z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